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codeName="ThisWorkbook" defaultThemeVersion="166925"/>
  <mc:AlternateContent xmlns:mc="http://schemas.openxmlformats.org/markup-compatibility/2006">
    <mc:Choice Requires="x15">
      <x15ac:absPath xmlns:x15ac="http://schemas.microsoft.com/office/spreadsheetml/2010/11/ac" url="https://solution7ltd-my.sharepoint.com/personal/simon_miles_solution7_co_uk/Documents/Solution 7 Demo/"/>
    </mc:Choice>
  </mc:AlternateContent>
  <xr:revisionPtr revIDLastSave="0" documentId="8_{6B02C4FF-08F1-4BCB-876F-513561BC0A49}" xr6:coauthVersionLast="47" xr6:coauthVersionMax="47" xr10:uidLastSave="{00000000-0000-0000-0000-000000000000}"/>
  <bookViews>
    <workbookView xWindow="-120" yWindow="-120" windowWidth="29040" windowHeight="15720" activeTab="1" xr2:uid="{00000000-000D-0000-FFFF-FFFF00000000}"/>
  </bookViews>
  <sheets>
    <sheet name="Automation" sheetId="6" r:id="rId1"/>
    <sheet name="Budget Template" sheetId="2" r:id="rId2"/>
    <sheet name="Chart of Accounts" sheetId="3" r:id="rId3"/>
  </sheets>
  <definedNames>
    <definedName name="ChartOfAccounts">'Chart of Accounts'!$A$1:$A$232</definedName>
    <definedName name="_xlnm.Print_Area" localSheetId="1">'Budget Template'!$A:$U</definedName>
    <definedName name="REP7P01" hidden="1">'Budget Template'!$C$2</definedName>
    <definedName name="REP7P02" hidden="1">'Budget Template'!$C$4</definedName>
    <definedName name="REP7P03" hidden="1">'Budget Template'!$C$5</definedName>
    <definedName name="REP7P04" hidden="1">'Budget Template'!$C$6</definedName>
    <definedName name="REP7P05" hidden="1">'Budget Template'!$C$7</definedName>
    <definedName name="VersionNumber" hidden="1">"4.10.7585"</definedName>
    <definedName name="xdif_AutomationCreateFolderStructure" hidden="1">TRUE</definedName>
    <definedName name="xdif_AutomationDropFormulas" hidden="1">"DropIncludingOtherWorkbookFormulas"</definedName>
    <definedName name="xdif_AutomationEmailBody" hidden="1">"Good morning,_x000D_
I have attached the 3rd revised budget.  The formulas have been fixed. Copy each GL section to add new GL descriptions.  To add another row tab through._x000D_
 I am available this week to review. I have to send out to our finance committee on"</definedName>
    <definedName name="xdif_AutomationEmailBody_strPart02" hidden="1">" 12/4._x000D_
_x000D_
thanks_x000D_
Kathleen"</definedName>
    <definedName name="xdif_AutomationEmailFrom" hidden="1">"simon.miles@solution7.co.uk"</definedName>
    <definedName name="xdif_AutomationEmailSubject" hidden="1">"2021 Budget Version 3"</definedName>
    <definedName name="xdif_AutomationIgnoreHiddenRows" hidden="1">TRUE</definedName>
    <definedName name="xdif_AutomationMode" hidden="1">"AutomationSheet"</definedName>
    <definedName name="xdif_AutomationOutputName01" hidden="1">"{1}"</definedName>
    <definedName name="xdif_AutomationProtection" hidden="1">FALSE</definedName>
    <definedName name="xdif_AutomationRange" hidden="1">Automation!$A$12:$H$48</definedName>
    <definedName name="xdif_AutomationSuppressZeros" hidden="1">FALSE</definedName>
    <definedName name="xdif_AutomationType01" hidden="1">"MultipleSheets"</definedName>
    <definedName name="xdif_AutomationType02" hidden="1">"SingleSheet"</definedName>
    <definedName name="xdif_SheetToAutomate01" hidden="1">'Budget Template'!$B$1:$T$72</definedName>
    <definedName name="xdif_SheetToAutomate02" hidden="1">'Chart of Accounts'!$A$1:$B$232</definedName>
    <definedName name="xdif637405173414550920__dataRowCount" localSheetId="1" hidden="1">7</definedName>
    <definedName name="xdif637405173414550920__userDefinedName" localSheetId="1" hidden="1">"Departments 1"</definedName>
    <definedName name="xdif637405173414550920_AboveLeft" localSheetId="1" hidden="1">TRUE</definedName>
    <definedName name="xdif637405173414550920_AboveLeftCells" localSheetId="1" hidden="1">1</definedName>
    <definedName name="xdif637405173414550920_AutoFilter" localSheetId="1" hidden="1">FALSE</definedName>
    <definedName name="xdif637405173414550920_Autofit" localSheetId="1" hidden="1">TRUE</definedName>
    <definedName name="xdif637405173414550920_BelowRight" localSheetId="1" hidden="1">TRUE</definedName>
    <definedName name="xdif637405173414550920_BelowRightCells" localSheetId="1" hidden="1">1</definedName>
    <definedName name="xdif637405173414550920_DestinationRange" localSheetId="1" hidden="1">'Budget Template'!$C$6</definedName>
    <definedName name="xdif637405173414550920_DistinctValues" localSheetId="1" hidden="1">FALSE</definedName>
    <definedName name="xdif637405173414550920_ObjectType" localSheetId="1" hidden="1">"Validation"</definedName>
    <definedName name="xdif637405173414550920_ParameterName00" localSheetId="1" hidden="1">"NSDepartment"</definedName>
    <definedName name="xdif637405173414550920_ParameterName01" localSheetId="1" hidden="1">"NSDepartmentEx"</definedName>
    <definedName name="xdif637405173414550920_ParameterName02" localSheetId="1" hidden="1">"NSIncludeInactive"</definedName>
    <definedName name="xdif637405173414550920_RefreshMode2" localSheetId="1" hidden="1">"Automatic"</definedName>
    <definedName name="xdif637405173414550920_SelectAliasItem01" localSheetId="1" hidden="1">"Full Name"</definedName>
    <definedName name="xdif637405173414550920_SelectColumnFormulaItem01" localSheetId="1" hidden="1">"="</definedName>
    <definedName name="xdif637405173414550920_SelectColumnNameItem01" localSheetId="1" hidden="1">"FULL_NAME"</definedName>
    <definedName name="xdif637405173414550920_SelectGroupItem01" localSheetId="1" hidden="1">"="</definedName>
    <definedName name="xdif637405173414550920_SelectItemRange01" localSheetId="1" hidden="1">'Budget Template'!$C$6</definedName>
    <definedName name="xdif637405173414550920_SelectItemType01" localSheetId="1" hidden="1">"Value"</definedName>
    <definedName name="xdif637405173414550920_SelectPathItem01" localSheetId="1" hidden="1">".DepartmentsWithNULL,DEPARTMENTS"</definedName>
    <definedName name="xdif637405173414550920_SelectVisibleItem01" localSheetId="1" hidden="1">TRUE</definedName>
    <definedName name="xdif637405173414550920_ShowColumnHeaders" localSheetId="1" hidden="1">FALSE</definedName>
    <definedName name="xdif637405173414550920_SortAliasItem01" localSheetId="1" hidden="1">"Full Name"</definedName>
    <definedName name="xdif637405173414550920_SortColumnNameItem01" localSheetId="1" hidden="1">"FULL_NAME"</definedName>
    <definedName name="xdif637405173414550920_SortOrderByItem01" localSheetId="1" hidden="1">"Asc"</definedName>
    <definedName name="xdif637405173414550920_SortPathItem01" localSheetId="1" hidden="1">".DEPARTMENTS,DEPARTMENTS"</definedName>
    <definedName name="xdif637405173414550920_SourceObject" localSheetId="1" hidden="1">"NSDepartments"</definedName>
    <definedName name="xdif637405173414550920_UserValue00" localSheetId="1" hidden="1">"="</definedName>
    <definedName name="xdif637405173414550920_UserValue01" localSheetId="1" hidden="1">"="</definedName>
    <definedName name="xdif637405173414550920_UserValue02" localSheetId="1" hidden="1">"="</definedName>
    <definedName name="xdif637405173492693398__dataRowCount" localSheetId="1" hidden="1">19</definedName>
    <definedName name="xdif637405173492693398__userDefinedName" localSheetId="1" hidden="1">"Classes 1"</definedName>
    <definedName name="xdif637405173492693398_AboveLeft" localSheetId="1" hidden="1">TRUE</definedName>
    <definedName name="xdif637405173492693398_AboveLeftCells" localSheetId="1" hidden="1">1</definedName>
    <definedName name="xdif637405173492693398_AutoFilter" localSheetId="1" hidden="1">FALSE</definedName>
    <definedName name="xdif637405173492693398_Autofit" localSheetId="1" hidden="1">TRUE</definedName>
    <definedName name="xdif637405173492693398_BelowRight" localSheetId="1" hidden="1">TRUE</definedName>
    <definedName name="xdif637405173492693398_BelowRightCells" localSheetId="1" hidden="1">1</definedName>
    <definedName name="xdif637405173492693398_DestinationRange" localSheetId="1" hidden="1">'Budget Template'!$C$7</definedName>
    <definedName name="xdif637405173492693398_DistinctValues" localSheetId="1" hidden="1">FALSE</definedName>
    <definedName name="xdif637405173492693398_ObjectType" localSheetId="1" hidden="1">"Validation"</definedName>
    <definedName name="xdif637405173492693398_ParameterName00" localSheetId="1" hidden="1">"NSClass"</definedName>
    <definedName name="xdif637405173492693398_ParameterName01" localSheetId="1" hidden="1">"NSClassEx"</definedName>
    <definedName name="xdif637405173492693398_ParameterName02" localSheetId="1" hidden="1">"NSIncludeInactive"</definedName>
    <definedName name="xdif637405173492693398_RefreshMode2" localSheetId="1" hidden="1">"Automatic"</definedName>
    <definedName name="xdif637405173492693398_SelectAliasItem01" localSheetId="1" hidden="1">"Full Name"</definedName>
    <definedName name="xdif637405173492693398_SelectColumnFormulaItem01" localSheetId="1" hidden="1">"="</definedName>
    <definedName name="xdif637405173492693398_SelectColumnNameItem01" localSheetId="1" hidden="1">"FULL_NAME"</definedName>
    <definedName name="xdif637405173492693398_SelectGroupItem01" localSheetId="1" hidden="1">"="</definedName>
    <definedName name="xdif637405173492693398_SelectItemRange01" localSheetId="1" hidden="1">'Budget Template'!$C$7</definedName>
    <definedName name="xdif637405173492693398_SelectItemType01" localSheetId="1" hidden="1">"Value"</definedName>
    <definedName name="xdif637405173492693398_SelectPathItem01" localSheetId="1" hidden="1">".CLASSESWithNULL,CLASSES"</definedName>
    <definedName name="xdif637405173492693398_SelectVisibleItem01" localSheetId="1" hidden="1">TRUE</definedName>
    <definedName name="xdif637405173492693398_ShowColumnHeaders" localSheetId="1" hidden="1">FALSE</definedName>
    <definedName name="xdif637405173492693398_SortAliasItem01" localSheetId="1" hidden="1">"Full Name"</definedName>
    <definedName name="xdif637405173492693398_SortColumnNameItem01" localSheetId="1" hidden="1">"FULL_NAME"</definedName>
    <definedName name="xdif637405173492693398_SortOrderByItem01" localSheetId="1" hidden="1">"Asc"</definedName>
    <definedName name="xdif637405173492693398_SortPathItem01" localSheetId="1" hidden="1">".CLASSES,CLASSES"</definedName>
    <definedName name="xdif637405173492693398_SourceObject" localSheetId="1" hidden="1">"NSClasses"</definedName>
    <definedName name="xdif637405173492693398_UserValue00" localSheetId="1" hidden="1">"="</definedName>
    <definedName name="xdif637405173492693398_UserValue01" localSheetId="1" hidden="1">"="</definedName>
    <definedName name="xdif637405173492693398_UserValue02" localSheetId="1" hidden="1">"="</definedName>
    <definedName name="xdif637405288605180683__dataRowCount" localSheetId="2" hidden="1">231</definedName>
    <definedName name="xdif637405288605180683__userDefinedName" localSheetId="2" hidden="1">"Accounts (by Number) 1"</definedName>
    <definedName name="xdif637405288605180683_AboveLeft" localSheetId="2" hidden="1">TRUE</definedName>
    <definedName name="xdif637405288605180683_AboveLeftCells" localSheetId="2" hidden="1">1</definedName>
    <definedName name="xdif637405288605180683_AutoFilter" localSheetId="2" hidden="1">FALSE</definedName>
    <definedName name="xdif637405288605180683_Autofit" localSheetId="2" hidden="1">TRUE</definedName>
    <definedName name="xdif637405288605180683_BelowRight" localSheetId="2" hidden="1">TRUE</definedName>
    <definedName name="xdif637405288605180683_BelowRightCells" localSheetId="2" hidden="1">1</definedName>
    <definedName name="xdif637405288605180683_DestinationRange" localSheetId="2" hidden="1">'Chart of Accounts'!$A$2:$B$232</definedName>
    <definedName name="xdif637405288605180683_DistinctValues" localSheetId="2" hidden="1">TRUE</definedName>
    <definedName name="xdif637405288605180683_ObjectType" localSheetId="2" hidden="1">"ListVertical"</definedName>
    <definedName name="xdif637405288605180683_ParameterName00" localSheetId="2" hidden="1">"NSSubsidiary"</definedName>
    <definedName name="xdif637405288605180683_ParameterName01" localSheetId="2" hidden="1">"NSAccountNumber"</definedName>
    <definedName name="xdif637405288605180683_ParameterName02" localSheetId="2" hidden="1">"NSAccountNumberEx"</definedName>
    <definedName name="xdif637405288605180683_ParameterName03" localSheetId="2" hidden="1">"NSIncludeInactive"</definedName>
    <definedName name="xdif637405288605180683_RefreshMode2" localSheetId="2" hidden="1">"Manual"</definedName>
    <definedName name="xdif637405288605180683_SelectAliasItem01" localSheetId="2" hidden="1">"Account Name"</definedName>
    <definedName name="xdif637405288605180683_SelectAliasItem02" localSheetId="2" hidden="1">"Account No."</definedName>
    <definedName name="xdif637405288605180683_SelectColumnFormulaItem01" localSheetId="2" hidden="1">"="</definedName>
    <definedName name="xdif637405288605180683_SelectColumnFormulaItem02" localSheetId="2" hidden="1">"="</definedName>
    <definedName name="xdif637405288605180683_SelectColumnNameItem01" localSheetId="2" hidden="1">"NAME"</definedName>
    <definedName name="xdif637405288605180683_SelectColumnNameItem02" localSheetId="2" hidden="1">"ACCOUNTNUMBER"</definedName>
    <definedName name="xdif637405288605180683_SelectGroupItem01" localSheetId="2" hidden="1">"="</definedName>
    <definedName name="xdif637405288605180683_SelectGroupItem02" localSheetId="2" hidden="1">"="</definedName>
    <definedName name="xdif637405288605180683_SelectItemRange01" localSheetId="2" hidden="1">'Chart of Accounts'!$A$2:$A$232</definedName>
    <definedName name="xdif637405288605180683_SelectItemRange02" localSheetId="2" hidden="1">'Chart of Accounts'!$B$2:$B$232</definedName>
    <definedName name="xdif637405288605180683_SelectItemType01" localSheetId="2" hidden="1">"Value"</definedName>
    <definedName name="xdif637405288605180683_SelectItemType02" localSheetId="2" hidden="1">"Value"</definedName>
    <definedName name="xdif637405288605180683_SelectPathItem01" localSheetId="2" hidden="1">".ACCOUNTS,Accounts"</definedName>
    <definedName name="xdif637405288605180683_SelectPathItem02" localSheetId="2" hidden="1">".ACCOUNTS,Accounts"</definedName>
    <definedName name="xdif637405288605180683_SelectVisibleItem01" localSheetId="2" hidden="1">TRUE</definedName>
    <definedName name="xdif637405288605180683_SelectVisibleItem02" localSheetId="2" hidden="1">TRUE</definedName>
    <definedName name="xdif637405288605180683_ShowColumnHeaders" localSheetId="2" hidden="1">FALSE</definedName>
    <definedName name="xdif637405288605180683_SortAliasItem01" localSheetId="2" hidden="1">"Account Name"</definedName>
    <definedName name="xdif637405288605180683_SortColumnNameItem01" localSheetId="2" hidden="1">"NAME"</definedName>
    <definedName name="xdif637405288605180683_SortOrderByItem01" localSheetId="2" hidden="1">"Asc"</definedName>
    <definedName name="xdif637405288605180683_SortPathItem01" localSheetId="2" hidden="1">".ACCOUNTS,Accounts"</definedName>
    <definedName name="xdif637405288605180683_SourceObject" localSheetId="2" hidden="1">"NSAccountsByNumber"</definedName>
    <definedName name="xdif637405288605180683_UserValue00" localSheetId="2" hidden="1">"Parent Company (Consolidated)"</definedName>
    <definedName name="xdif637405288605180683_UserValue01" localSheetId="2" hidden="1">{"4*","5*","6*","7*","8*","9*"}</definedName>
    <definedName name="xdif637405288605180683_UserValue02" localSheetId="2" hidden="1">"="</definedName>
    <definedName name="xdif637405288605180683_UserValue03" localSheetId="2" hidden="1">"="</definedName>
    <definedName name="xdif637405355360178621__dataRowCount" localSheetId="1" hidden="1">8</definedName>
    <definedName name="xdif637405355360178621__userDefinedName" localSheetId="1" hidden="1">"Subsidiaries 1"</definedName>
    <definedName name="xdif637405355360178621_AboveLeft" localSheetId="1" hidden="1">TRUE</definedName>
    <definedName name="xdif637405355360178621_AboveLeftCells" localSheetId="1" hidden="1">1</definedName>
    <definedName name="xdif637405355360178621_AutoFilter" localSheetId="1" hidden="1">FALSE</definedName>
    <definedName name="xdif637405355360178621_Autofit" localSheetId="1" hidden="1">TRUE</definedName>
    <definedName name="xdif637405355360178621_BelowRight" localSheetId="1" hidden="1">TRUE</definedName>
    <definedName name="xdif637405355360178621_BelowRightCells" localSheetId="1" hidden="1">1</definedName>
    <definedName name="xdif637405355360178621_DestinationRange" localSheetId="1" hidden="1">'Budget Template'!$C$2</definedName>
    <definedName name="xdif637405355360178621_DistinctValues" localSheetId="1" hidden="1">TRUE</definedName>
    <definedName name="xdif637405355360178621_ObjectType" localSheetId="1" hidden="1">"Validation"</definedName>
    <definedName name="xdif637405355360178621_ParameterName00" localSheetId="1" hidden="1">"NSSubsidiary"</definedName>
    <definedName name="xdif637405355360178621_ParameterName01" localSheetId="1" hidden="1">"NSSubsidiaryEx"</definedName>
    <definedName name="xdif637405355360178621_ParameterName02" localSheetId="1" hidden="1">"NSIncludeInactiveSubsidiaries"</definedName>
    <definedName name="xdif637405355360178621_ParameterName03" localSheetId="1" hidden="1">"NSIncludeConsolidated"</definedName>
    <definedName name="xdif637405355360178621_RefreshMode2" localSheetId="1" hidden="1">"Automatic"</definedName>
    <definedName name="xdif637405355360178621_ShowColumnHeaders" localSheetId="1" hidden="1">FALSE</definedName>
    <definedName name="xdif637405355360178621_SourceObject" localSheetId="1" hidden="1">"NSSubsidiaries"</definedName>
    <definedName name="xdif637405355360178621_UserValue00" localSheetId="1" hidden="1">"="</definedName>
    <definedName name="xdif637405355360178621_UserValue01" localSheetId="1" hidden="1">"="</definedName>
    <definedName name="xdif637405355360178621_UserValue02" localSheetId="1" hidden="1">"="</definedName>
    <definedName name="xdif637405355360178621_UserValue03" localSheetId="1" hidden="1">"="</definedName>
    <definedName name="xdif637405355711904566__dataRowCount" localSheetId="1" hidden="1">9</definedName>
    <definedName name="xdif637405355711904566__userDefinedName" localSheetId="1" hidden="1">"Budget Categories 1"</definedName>
    <definedName name="xdif637405355711904566_AboveLeft" localSheetId="1" hidden="1">TRUE</definedName>
    <definedName name="xdif637405355711904566_AboveLeftCells" localSheetId="1" hidden="1">1</definedName>
    <definedName name="xdif637405355711904566_AutoFilter" localSheetId="1" hidden="1">FALSE</definedName>
    <definedName name="xdif637405355711904566_Autofit" localSheetId="1" hidden="1">TRUE</definedName>
    <definedName name="xdif637405355711904566_BelowRight" localSheetId="1" hidden="1">TRUE</definedName>
    <definedName name="xdif637405355711904566_BelowRightCells" localSheetId="1" hidden="1">1</definedName>
    <definedName name="xdif637405355711904566_DestinationRange" localSheetId="1" hidden="1">'Budget Template'!$C$3</definedName>
    <definedName name="xdif637405355711904566_DistinctValues" localSheetId="1" hidden="1">TRUE</definedName>
    <definedName name="xdif637405355711904566_ObjectType" localSheetId="1" hidden="1">"Validation"</definedName>
    <definedName name="xdif637405355711904566_ParameterName00" localSheetId="1" hidden="1">"NSIncludeInactive"</definedName>
    <definedName name="xdif637405355711904566_RefreshMode2" localSheetId="1" hidden="1">"Automatic"</definedName>
    <definedName name="xdif637405355711904566_SelectAliasItem01" localSheetId="1" hidden="1">"Budget Name"</definedName>
    <definedName name="xdif637405355711904566_SelectColumnFormulaItem01" localSheetId="1" hidden="1">"="</definedName>
    <definedName name="xdif637405355711904566_SelectColumnNameItem01" localSheetId="1" hidden="1">"NAME"</definedName>
    <definedName name="xdif637405355711904566_SelectGroupItem01" localSheetId="1" hidden="1">"="</definedName>
    <definedName name="xdif637405355711904566_SelectItemRange01" localSheetId="1" hidden="1">'Budget Template'!$C$3</definedName>
    <definedName name="xdif637405355711904566_SelectItemType01" localSheetId="1" hidden="1">"Value"</definedName>
    <definedName name="xdif637405355711904566_SelectPathItem01" localSheetId="1" hidden="1">".BUDGET_CATEGORY,Budget Category"</definedName>
    <definedName name="xdif637405355711904566_SelectVisibleItem01" localSheetId="1" hidden="1">TRUE</definedName>
    <definedName name="xdif637405355711904566_ShowColumnHeaders" localSheetId="1" hidden="1">FALSE</definedName>
    <definedName name="xdif637405355711904566_SortAliasItem01" localSheetId="1" hidden="1">"Budget Name"</definedName>
    <definedName name="xdif637405355711904566_SortColumnNameItem01" localSheetId="1" hidden="1">"NAME"</definedName>
    <definedName name="xdif637405355711904566_SortOrderByItem01" localSheetId="1" hidden="1">"Asc"</definedName>
    <definedName name="xdif637405355711904566_SortPathItem01" localSheetId="1" hidden="1">".BUDGET_CATEGORY,Budget Category"</definedName>
    <definedName name="xdif637405355711904566_SourceObject" localSheetId="1" hidden="1">"NSBudgetCategory"</definedName>
    <definedName name="xdif637405355711904566_UserValue00" localSheetId="1" hidden="1">"="</definedName>
    <definedName name="xdifAccountBudgetUpload" localSheetId="1" hidden="1">'Budget Template'!$B$13:$B$9795</definedName>
    <definedName name="xdifAccountDetailBudgetUpload" localSheetId="1" hidden="1">"Row Headers"</definedName>
    <definedName name="xdifCategoryBudgetUpload" localSheetId="1" hidden="1">'Budget Template'!$C$3</definedName>
    <definedName name="xdifClassBudgetUpload" localSheetId="1" hidden="1">'Budget Template'!$C$7</definedName>
    <definedName name="xdifCustomSegmentName01BudgetUpload" localSheetId="1" hidden="1">"Grant"</definedName>
    <definedName name="xdifCustomSegmentName02BudgetUpload" localSheetId="1" hidden="1">"Program"</definedName>
    <definedName name="xdifCustomSegmentRange01BudgetUpload" localSheetId="1" hidden="1">'Budget Template'!$C$4</definedName>
    <definedName name="xdifCustomSegmentRange02BudgetUpload" localSheetId="1" hidden="1">'Budget Template'!$C$5</definedName>
    <definedName name="xdifDepartmentBudgetUpload" localSheetId="1" hidden="1">'Budget Template'!$C$6</definedName>
    <definedName name="xdifExcludeHiddenBudgetUpload" hidden="1">TRUE</definedName>
    <definedName name="xdifIsAccountCodeBudgetUpload" localSheetId="1" hidden="1">TRUE</definedName>
    <definedName name="xdifPeriodBudgetUpload" localSheetId="1" hidden="1">'Budget Template'!$D$9:$R$9</definedName>
    <definedName name="xdifPeriodDetailBudgetUpload" localSheetId="1" hidden="1">"Column Headers"</definedName>
    <definedName name="xdifSelectedSheetsBudgetUpload" hidden="1">{"Budget Template"}</definedName>
    <definedName name="xdifSubsidiaryBudgetUpload" localSheetId="1" hidden="1">'Budget Template'!$C$2</definedName>
  </definedNames>
  <calcPr calcId="191029" concurrentManualCount="2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54" i="2" l="1"/>
  <c r="B69" i="2"/>
  <c r="B65" i="2"/>
  <c r="B61" i="2"/>
  <c r="B57" i="2"/>
  <c r="B53" i="2"/>
  <c r="B49" i="2"/>
  <c r="B45" i="2"/>
  <c r="B41" i="2"/>
  <c r="B37" i="2"/>
  <c r="B33" i="2"/>
  <c r="B29" i="2"/>
  <c r="B25" i="2"/>
  <c r="B21" i="2"/>
  <c r="B17" i="2"/>
  <c r="B13" i="2"/>
  <c r="S44" i="2" l="1"/>
  <c r="S40" i="2"/>
  <c r="S36" i="2"/>
  <c r="S28" i="2"/>
  <c r="S24" i="2"/>
  <c r="S20" i="2"/>
  <c r="S16" i="2"/>
  <c r="E13" i="2"/>
  <c r="S72" i="2"/>
  <c r="S71" i="2"/>
  <c r="S70" i="2"/>
  <c r="R69" i="2"/>
  <c r="Q69" i="2"/>
  <c r="P69" i="2"/>
  <c r="O69" i="2"/>
  <c r="N69" i="2"/>
  <c r="M69" i="2"/>
  <c r="L69" i="2"/>
  <c r="K69" i="2"/>
  <c r="J69" i="2"/>
  <c r="I69" i="2"/>
  <c r="H69" i="2"/>
  <c r="G69" i="2"/>
  <c r="F69" i="2"/>
  <c r="E69" i="2"/>
  <c r="D69" i="2"/>
  <c r="S68" i="2"/>
  <c r="S67" i="2"/>
  <c r="S66" i="2"/>
  <c r="R65" i="2"/>
  <c r="Q65" i="2"/>
  <c r="P65" i="2"/>
  <c r="O65" i="2"/>
  <c r="N65" i="2"/>
  <c r="M65" i="2"/>
  <c r="L65" i="2"/>
  <c r="K65" i="2"/>
  <c r="J65" i="2"/>
  <c r="I65" i="2"/>
  <c r="H65" i="2"/>
  <c r="G65" i="2"/>
  <c r="F65" i="2"/>
  <c r="E65" i="2"/>
  <c r="D65" i="2"/>
  <c r="S64" i="2"/>
  <c r="S63" i="2"/>
  <c r="S62" i="2"/>
  <c r="R61" i="2"/>
  <c r="Q61" i="2"/>
  <c r="P61" i="2"/>
  <c r="O61" i="2"/>
  <c r="N61" i="2"/>
  <c r="M61" i="2"/>
  <c r="L61" i="2"/>
  <c r="K61" i="2"/>
  <c r="J61" i="2"/>
  <c r="I61" i="2"/>
  <c r="H61" i="2"/>
  <c r="G61" i="2"/>
  <c r="F61" i="2"/>
  <c r="E61" i="2"/>
  <c r="D61" i="2"/>
  <c r="S60" i="2"/>
  <c r="S59" i="2"/>
  <c r="S58" i="2"/>
  <c r="R57" i="2"/>
  <c r="Q57" i="2"/>
  <c r="P57" i="2"/>
  <c r="O57" i="2"/>
  <c r="N57" i="2"/>
  <c r="M57" i="2"/>
  <c r="L57" i="2"/>
  <c r="K57" i="2"/>
  <c r="J57" i="2"/>
  <c r="I57" i="2"/>
  <c r="H57" i="2"/>
  <c r="G57" i="2"/>
  <c r="F57" i="2"/>
  <c r="E57" i="2"/>
  <c r="D57" i="2"/>
  <c r="S56" i="2"/>
  <c r="S55" i="2"/>
  <c r="R53" i="2"/>
  <c r="Q53" i="2"/>
  <c r="P53" i="2"/>
  <c r="O53" i="2"/>
  <c r="N53" i="2"/>
  <c r="M53" i="2"/>
  <c r="L53" i="2"/>
  <c r="K53" i="2"/>
  <c r="J53" i="2"/>
  <c r="I53" i="2"/>
  <c r="H53" i="2"/>
  <c r="G53" i="2"/>
  <c r="F53" i="2"/>
  <c r="E53" i="2"/>
  <c r="D53" i="2"/>
  <c r="S52" i="2"/>
  <c r="S51" i="2"/>
  <c r="S50" i="2"/>
  <c r="R49" i="2"/>
  <c r="Q49" i="2"/>
  <c r="P49" i="2"/>
  <c r="O49" i="2"/>
  <c r="N49" i="2"/>
  <c r="M49" i="2"/>
  <c r="L49" i="2"/>
  <c r="K49" i="2"/>
  <c r="J49" i="2"/>
  <c r="I49" i="2"/>
  <c r="H49" i="2"/>
  <c r="G49" i="2"/>
  <c r="F49" i="2"/>
  <c r="E49" i="2"/>
  <c r="D49" i="2"/>
  <c r="S48" i="2"/>
  <c r="S47" i="2"/>
  <c r="S46" i="2"/>
  <c r="R45" i="2"/>
  <c r="Q45" i="2"/>
  <c r="P45" i="2"/>
  <c r="O45" i="2"/>
  <c r="N45" i="2"/>
  <c r="M45" i="2"/>
  <c r="L45" i="2"/>
  <c r="K45" i="2"/>
  <c r="J45" i="2"/>
  <c r="I45" i="2"/>
  <c r="H45" i="2"/>
  <c r="G45" i="2"/>
  <c r="F45" i="2"/>
  <c r="E45" i="2"/>
  <c r="D45" i="2"/>
  <c r="S43" i="2"/>
  <c r="S42" i="2"/>
  <c r="R41" i="2"/>
  <c r="Q41" i="2"/>
  <c r="P41" i="2"/>
  <c r="O41" i="2"/>
  <c r="N41" i="2"/>
  <c r="M41" i="2"/>
  <c r="L41" i="2"/>
  <c r="K41" i="2"/>
  <c r="J41" i="2"/>
  <c r="I41" i="2"/>
  <c r="H41" i="2"/>
  <c r="G41" i="2"/>
  <c r="F41" i="2"/>
  <c r="E41" i="2"/>
  <c r="D41" i="2"/>
  <c r="S39" i="2"/>
  <c r="S38" i="2"/>
  <c r="R37" i="2"/>
  <c r="Q37" i="2"/>
  <c r="P37" i="2"/>
  <c r="O37" i="2"/>
  <c r="N37" i="2"/>
  <c r="M37" i="2"/>
  <c r="L37" i="2"/>
  <c r="K37" i="2"/>
  <c r="J37" i="2"/>
  <c r="I37" i="2"/>
  <c r="H37" i="2"/>
  <c r="G37" i="2"/>
  <c r="F37" i="2"/>
  <c r="E37" i="2"/>
  <c r="D37" i="2"/>
  <c r="S35" i="2"/>
  <c r="S34" i="2"/>
  <c r="R33" i="2"/>
  <c r="Q33" i="2"/>
  <c r="P33" i="2"/>
  <c r="O33" i="2"/>
  <c r="N33" i="2"/>
  <c r="M33" i="2"/>
  <c r="L33" i="2"/>
  <c r="K33" i="2"/>
  <c r="J33" i="2"/>
  <c r="I33" i="2"/>
  <c r="H33" i="2"/>
  <c r="G33" i="2"/>
  <c r="F33" i="2"/>
  <c r="E33" i="2"/>
  <c r="D33" i="2"/>
  <c r="S32" i="2"/>
  <c r="S31" i="2"/>
  <c r="S30" i="2"/>
  <c r="R29" i="2"/>
  <c r="Q29" i="2"/>
  <c r="P29" i="2"/>
  <c r="O29" i="2"/>
  <c r="N29" i="2"/>
  <c r="M29" i="2"/>
  <c r="L29" i="2"/>
  <c r="K29" i="2"/>
  <c r="J29" i="2"/>
  <c r="I29" i="2"/>
  <c r="H29" i="2"/>
  <c r="G29" i="2"/>
  <c r="F29" i="2"/>
  <c r="E29" i="2"/>
  <c r="D29" i="2"/>
  <c r="S27" i="2"/>
  <c r="S26" i="2"/>
  <c r="R25" i="2"/>
  <c r="Q25" i="2"/>
  <c r="P25" i="2"/>
  <c r="O25" i="2"/>
  <c r="N25" i="2"/>
  <c r="M25" i="2"/>
  <c r="L25" i="2"/>
  <c r="K25" i="2"/>
  <c r="J25" i="2"/>
  <c r="I25" i="2"/>
  <c r="H25" i="2"/>
  <c r="G25" i="2"/>
  <c r="F25" i="2"/>
  <c r="E25" i="2"/>
  <c r="D25" i="2"/>
  <c r="S23" i="2"/>
  <c r="S22" i="2"/>
  <c r="R21" i="2"/>
  <c r="Q21" i="2"/>
  <c r="P21" i="2"/>
  <c r="O21" i="2"/>
  <c r="N21" i="2"/>
  <c r="M21" i="2"/>
  <c r="L21" i="2"/>
  <c r="K21" i="2"/>
  <c r="J21" i="2"/>
  <c r="I21" i="2"/>
  <c r="H21" i="2"/>
  <c r="G21" i="2"/>
  <c r="F21" i="2"/>
  <c r="E21" i="2"/>
  <c r="D21" i="2"/>
  <c r="S19" i="2"/>
  <c r="S18" i="2"/>
  <c r="R17" i="2"/>
  <c r="Q17" i="2"/>
  <c r="P17" i="2"/>
  <c r="O17" i="2"/>
  <c r="N17" i="2"/>
  <c r="M17" i="2"/>
  <c r="L17" i="2"/>
  <c r="K17" i="2"/>
  <c r="J17" i="2"/>
  <c r="I17" i="2"/>
  <c r="H17" i="2"/>
  <c r="G17" i="2"/>
  <c r="F17" i="2"/>
  <c r="E17" i="2"/>
  <c r="D17" i="2"/>
  <c r="D13" i="2"/>
  <c r="G13" i="2"/>
  <c r="H13" i="2"/>
  <c r="I13" i="2"/>
  <c r="J13" i="2"/>
  <c r="K13" i="2"/>
  <c r="L13" i="2"/>
  <c r="M13" i="2"/>
  <c r="N13" i="2"/>
  <c r="O13" i="2"/>
  <c r="P13" i="2"/>
  <c r="Q13" i="2"/>
  <c r="R13" i="2"/>
  <c r="F13" i="2"/>
  <c r="S53" i="2" l="1"/>
  <c r="S57" i="2"/>
  <c r="S61" i="2"/>
  <c r="S65" i="2"/>
  <c r="S69" i="2"/>
  <c r="S49" i="2"/>
  <c r="S41" i="2"/>
  <c r="S33" i="2"/>
  <c r="S29" i="2"/>
  <c r="S37" i="2"/>
  <c r="S25" i="2"/>
  <c r="S21" i="2"/>
  <c r="S17" i="2"/>
  <c r="S45" i="2"/>
  <c r="L11" i="2" l="1"/>
  <c r="K11" i="2"/>
  <c r="J11" i="2"/>
  <c r="I11" i="2"/>
  <c r="H11" i="2"/>
  <c r="S15" i="2"/>
  <c r="S14" i="2"/>
  <c r="S13" i="2"/>
  <c r="E9" i="2"/>
  <c r="F9" i="2" s="1"/>
  <c r="G9" i="2" s="1"/>
  <c r="H9" i="2" s="1"/>
  <c r="I9" i="2" s="1"/>
  <c r="J9" i="2" s="1"/>
  <c r="K9" i="2" s="1"/>
  <c r="L9" i="2" s="1"/>
  <c r="M9" i="2" s="1"/>
  <c r="N9" i="2" s="1"/>
  <c r="O9" i="2" s="1"/>
  <c r="P9" i="2" s="1"/>
  <c r="Q9" i="2" s="1"/>
  <c r="R9" i="2" s="1"/>
  <c r="R11" i="2" l="1"/>
  <c r="D11" i="2"/>
  <c r="M11" i="2"/>
  <c r="O11" i="2"/>
  <c r="Q11" i="2"/>
  <c r="E11" i="2"/>
  <c r="F11" i="2"/>
  <c r="G11" i="2"/>
  <c r="N11" i="2"/>
  <c r="P11" i="2"/>
  <c r="B2" i="3"/>
  <c r="B3" i="3"/>
  <c r="B4" i="3"/>
  <c r="B5" i="3"/>
  <c r="B6" i="3"/>
  <c r="B7" i="3"/>
  <c r="B8" i="3"/>
  <c r="B9" i="3"/>
  <c r="B10" i="3"/>
  <c r="B11" i="3"/>
  <c r="B12" i="3"/>
  <c r="B13" i="3"/>
  <c r="B14" i="3"/>
  <c r="B15" i="3"/>
  <c r="B16" i="3"/>
  <c r="B17" i="3"/>
  <c r="B18" i="3"/>
  <c r="B19" i="3"/>
  <c r="B20" i="3"/>
  <c r="B21" i="3"/>
  <c r="B22" i="3"/>
  <c r="B23" i="3"/>
  <c r="B24" i="3"/>
  <c r="B25" i="3"/>
  <c r="B26" i="3"/>
  <c r="B27" i="3"/>
  <c r="B28" i="3"/>
  <c r="B29" i="3"/>
  <c r="B30" i="3"/>
  <c r="B31" i="3"/>
  <c r="B32" i="3"/>
  <c r="B33" i="3"/>
  <c r="B34" i="3"/>
  <c r="B35" i="3"/>
  <c r="B36" i="3"/>
  <c r="B37" i="3"/>
  <c r="B38" i="3"/>
  <c r="B39" i="3"/>
  <c r="B40" i="3"/>
  <c r="B41" i="3"/>
  <c r="B42" i="3"/>
  <c r="B43" i="3"/>
  <c r="B44" i="3"/>
  <c r="B45" i="3"/>
  <c r="B46" i="3"/>
  <c r="B47" i="3"/>
  <c r="B48" i="3"/>
  <c r="B49" i="3"/>
  <c r="B50" i="3"/>
  <c r="B51" i="3"/>
  <c r="B52" i="3"/>
  <c r="B53" i="3"/>
  <c r="B54" i="3"/>
  <c r="B55" i="3"/>
  <c r="B56" i="3"/>
  <c r="B57" i="3"/>
  <c r="B58" i="3"/>
  <c r="B59" i="3"/>
  <c r="B60" i="3"/>
  <c r="B61" i="3"/>
  <c r="B62" i="3"/>
  <c r="B63" i="3"/>
  <c r="B64" i="3"/>
  <c r="B65" i="3"/>
  <c r="B66" i="3"/>
  <c r="B67" i="3"/>
  <c r="B68" i="3"/>
  <c r="B69" i="3"/>
  <c r="B70" i="3"/>
  <c r="B71" i="3"/>
  <c r="B72" i="3"/>
  <c r="B73" i="3"/>
  <c r="B74" i="3"/>
  <c r="B75" i="3"/>
  <c r="B76" i="3"/>
  <c r="B77" i="3"/>
  <c r="B78" i="3"/>
  <c r="B79" i="3"/>
  <c r="B80" i="3"/>
  <c r="B81" i="3"/>
  <c r="B82" i="3"/>
  <c r="B83" i="3"/>
  <c r="B84" i="3"/>
  <c r="B85" i="3"/>
  <c r="B86" i="3"/>
  <c r="B87" i="3"/>
  <c r="B88" i="3"/>
  <c r="B89" i="3"/>
  <c r="B90" i="3"/>
  <c r="B91" i="3"/>
  <c r="B92" i="3"/>
  <c r="B93" i="3"/>
  <c r="B94" i="3"/>
  <c r="B95" i="3"/>
  <c r="B96" i="3"/>
  <c r="B97" i="3"/>
  <c r="B98" i="3"/>
  <c r="B99" i="3"/>
  <c r="B100" i="3"/>
  <c r="B101" i="3"/>
  <c r="B102" i="3"/>
  <c r="B103" i="3"/>
  <c r="B104" i="3"/>
  <c r="B105" i="3"/>
  <c r="B106" i="3"/>
  <c r="B107" i="3"/>
  <c r="B108" i="3"/>
  <c r="B109" i="3"/>
  <c r="B110" i="3"/>
  <c r="B111" i="3"/>
  <c r="B112" i="3"/>
  <c r="B113" i="3"/>
  <c r="B114" i="3"/>
  <c r="B115" i="3"/>
  <c r="B116" i="3"/>
  <c r="B117" i="3"/>
  <c r="B118" i="3"/>
  <c r="B119" i="3"/>
  <c r="B120" i="3"/>
  <c r="B121" i="3"/>
  <c r="B122" i="3"/>
  <c r="B123" i="3"/>
  <c r="B124" i="3"/>
  <c r="B125" i="3"/>
  <c r="B126" i="3"/>
  <c r="B127" i="3"/>
  <c r="B128" i="3"/>
  <c r="B129" i="3"/>
  <c r="B130" i="3"/>
  <c r="B131" i="3"/>
  <c r="B132" i="3"/>
  <c r="B133" i="3"/>
  <c r="B134" i="3"/>
  <c r="B135" i="3"/>
  <c r="B136" i="3"/>
  <c r="B137" i="3"/>
  <c r="B138" i="3"/>
  <c r="B139" i="3"/>
  <c r="B140" i="3"/>
  <c r="B141" i="3"/>
  <c r="B142" i="3"/>
  <c r="B143" i="3"/>
  <c r="B144" i="3"/>
  <c r="B145" i="3"/>
  <c r="B146" i="3"/>
  <c r="B147" i="3"/>
  <c r="B148" i="3"/>
  <c r="B149" i="3"/>
  <c r="B150" i="3"/>
  <c r="B151" i="3"/>
  <c r="B152" i="3"/>
  <c r="B153" i="3"/>
  <c r="B154" i="3"/>
  <c r="B155" i="3"/>
  <c r="B156" i="3"/>
  <c r="B157" i="3"/>
  <c r="B158" i="3"/>
  <c r="B159" i="3"/>
  <c r="B160" i="3"/>
  <c r="B161" i="3"/>
  <c r="B162" i="3"/>
  <c r="B163" i="3"/>
  <c r="B164" i="3"/>
  <c r="B165" i="3"/>
  <c r="B166" i="3"/>
  <c r="B167" i="3"/>
  <c r="B168" i="3"/>
  <c r="B169" i="3"/>
  <c r="B170" i="3"/>
  <c r="B171" i="3"/>
  <c r="B172" i="3"/>
  <c r="B173" i="3"/>
  <c r="B174" i="3"/>
  <c r="B175" i="3"/>
  <c r="B176" i="3"/>
  <c r="B177" i="3"/>
  <c r="B178" i="3"/>
  <c r="B179" i="3"/>
  <c r="B180" i="3"/>
  <c r="B181" i="3"/>
  <c r="B182" i="3"/>
  <c r="B183" i="3"/>
  <c r="B184" i="3"/>
  <c r="B185" i="3"/>
  <c r="B186" i="3"/>
  <c r="B187" i="3"/>
  <c r="B188" i="3"/>
  <c r="B189" i="3"/>
  <c r="B190" i="3"/>
  <c r="B191" i="3"/>
  <c r="B192" i="3"/>
  <c r="B193" i="3"/>
  <c r="B194" i="3"/>
  <c r="B195" i="3"/>
  <c r="B196" i="3"/>
  <c r="B197" i="3"/>
  <c r="B198" i="3"/>
  <c r="B199" i="3"/>
  <c r="B200" i="3"/>
  <c r="B201" i="3"/>
  <c r="B202" i="3"/>
  <c r="B203" i="3"/>
  <c r="B204" i="3"/>
  <c r="B205" i="3"/>
  <c r="B206" i="3"/>
  <c r="B207" i="3"/>
  <c r="B208" i="3"/>
  <c r="B209" i="3"/>
  <c r="B210" i="3"/>
  <c r="B211" i="3"/>
  <c r="B212" i="3"/>
  <c r="B213" i="3"/>
  <c r="B214" i="3"/>
  <c r="B215" i="3"/>
  <c r="B216" i="3"/>
  <c r="B217" i="3"/>
  <c r="B218" i="3"/>
  <c r="B219" i="3"/>
  <c r="B220" i="3"/>
  <c r="B221" i="3"/>
  <c r="B222" i="3"/>
  <c r="B223" i="3"/>
  <c r="B224" i="3"/>
  <c r="B225" i="3"/>
  <c r="B226" i="3"/>
  <c r="B227" i="3"/>
  <c r="B228" i="3"/>
  <c r="B229" i="3"/>
  <c r="B230" i="3"/>
  <c r="B231" i="3"/>
  <c r="B232" i="3"/>
  <c r="A2" i="3"/>
  <c r="A3" i="3"/>
  <c r="A4" i="3"/>
  <c r="A5" i="3"/>
  <c r="A6" i="3"/>
  <c r="A7" i="3"/>
  <c r="A8" i="3"/>
  <c r="A9" i="3"/>
  <c r="A10" i="3"/>
  <c r="A11" i="3"/>
  <c r="A12" i="3"/>
  <c r="A13" i="3"/>
  <c r="A14" i="3"/>
  <c r="A15" i="3"/>
  <c r="A16" i="3"/>
  <c r="A17" i="3"/>
  <c r="A18" i="3"/>
  <c r="A19" i="3"/>
  <c r="A20" i="3"/>
  <c r="A21" i="3"/>
  <c r="A22" i="3"/>
  <c r="A23" i="3"/>
  <c r="A24" i="3"/>
  <c r="A25" i="3"/>
  <c r="A26" i="3"/>
  <c r="A27" i="3"/>
  <c r="A28" i="3"/>
  <c r="A29" i="3"/>
  <c r="A30" i="3"/>
  <c r="A31" i="3"/>
  <c r="A32" i="3"/>
  <c r="A33" i="3"/>
  <c r="A34" i="3"/>
  <c r="A35" i="3"/>
  <c r="A36" i="3"/>
  <c r="A37" i="3"/>
  <c r="A38" i="3"/>
  <c r="A39" i="3"/>
  <c r="A40" i="3"/>
  <c r="A41" i="3"/>
  <c r="A42" i="3"/>
  <c r="A43" i="3"/>
  <c r="A44" i="3"/>
  <c r="A45" i="3"/>
  <c r="A46" i="3"/>
  <c r="A47" i="3"/>
  <c r="A48" i="3"/>
  <c r="A49" i="3"/>
  <c r="A50" i="3"/>
  <c r="A51" i="3"/>
  <c r="A52" i="3"/>
  <c r="A53" i="3"/>
  <c r="A54" i="3"/>
  <c r="A55" i="3"/>
  <c r="A56" i="3"/>
  <c r="A57" i="3"/>
  <c r="A58" i="3"/>
  <c r="A59" i="3"/>
  <c r="A60" i="3"/>
  <c r="A61" i="3"/>
  <c r="A62" i="3"/>
  <c r="A63" i="3"/>
  <c r="A64" i="3"/>
  <c r="A65" i="3"/>
  <c r="A66" i="3"/>
  <c r="A67" i="3"/>
  <c r="A68" i="3"/>
  <c r="A69" i="3"/>
  <c r="A70" i="3"/>
  <c r="A71" i="3"/>
  <c r="A72" i="3"/>
  <c r="A73" i="3"/>
  <c r="A74" i="3"/>
  <c r="A75" i="3"/>
  <c r="A76" i="3"/>
  <c r="A77" i="3"/>
  <c r="A78" i="3"/>
  <c r="A79" i="3"/>
  <c r="A80" i="3"/>
  <c r="A81" i="3"/>
  <c r="A82" i="3"/>
  <c r="A83" i="3"/>
  <c r="A84" i="3"/>
  <c r="A85" i="3"/>
  <c r="A86" i="3"/>
  <c r="A87" i="3"/>
  <c r="A88" i="3"/>
  <c r="A89" i="3"/>
  <c r="A90" i="3"/>
  <c r="A91" i="3"/>
  <c r="A92" i="3"/>
  <c r="A93" i="3"/>
  <c r="A94" i="3"/>
  <c r="A95" i="3"/>
  <c r="A96" i="3"/>
  <c r="A97" i="3"/>
  <c r="A98" i="3"/>
  <c r="A99" i="3"/>
  <c r="A100" i="3"/>
  <c r="A101" i="3"/>
  <c r="A102" i="3"/>
  <c r="A103" i="3"/>
  <c r="A104" i="3"/>
  <c r="A105" i="3"/>
  <c r="A106" i="3"/>
  <c r="A107" i="3"/>
  <c r="A108" i="3"/>
  <c r="A109" i="3"/>
  <c r="A110" i="3"/>
  <c r="A111" i="3"/>
  <c r="A112" i="3"/>
  <c r="A113" i="3"/>
  <c r="A114" i="3"/>
  <c r="A115" i="3"/>
  <c r="A116" i="3"/>
  <c r="A117" i="3"/>
  <c r="A118" i="3"/>
  <c r="A119" i="3"/>
  <c r="A120" i="3"/>
  <c r="A121" i="3"/>
  <c r="A122" i="3"/>
  <c r="A123" i="3"/>
  <c r="A124" i="3"/>
  <c r="A125" i="3"/>
  <c r="A126" i="3"/>
  <c r="A127" i="3"/>
  <c r="A128" i="3"/>
  <c r="A129" i="3"/>
  <c r="A130" i="3"/>
  <c r="A131" i="3"/>
  <c r="A132" i="3"/>
  <c r="A133" i="3"/>
  <c r="A134" i="3"/>
  <c r="A135" i="3"/>
  <c r="A136" i="3"/>
  <c r="A137" i="3"/>
  <c r="A138" i="3"/>
  <c r="A139" i="3"/>
  <c r="A140" i="3"/>
  <c r="A141" i="3"/>
  <c r="A142" i="3"/>
  <c r="A143" i="3"/>
  <c r="A144" i="3"/>
  <c r="A145" i="3"/>
  <c r="A146" i="3"/>
  <c r="A147" i="3"/>
  <c r="A148" i="3"/>
  <c r="A149" i="3"/>
  <c r="A150" i="3"/>
  <c r="A151" i="3"/>
  <c r="A152" i="3"/>
  <c r="A153" i="3"/>
  <c r="A154" i="3"/>
  <c r="A155" i="3"/>
  <c r="A156" i="3"/>
  <c r="A157" i="3"/>
  <c r="A158" i="3"/>
  <c r="A159" i="3"/>
  <c r="A160" i="3"/>
  <c r="A161" i="3"/>
  <c r="A162" i="3"/>
  <c r="A163" i="3"/>
  <c r="A164" i="3"/>
  <c r="A165" i="3"/>
  <c r="A166" i="3"/>
  <c r="A167" i="3"/>
  <c r="A168" i="3"/>
  <c r="A169" i="3"/>
  <c r="A170" i="3"/>
  <c r="A171" i="3"/>
  <c r="A172" i="3"/>
  <c r="A173" i="3"/>
  <c r="A174" i="3"/>
  <c r="A175" i="3"/>
  <c r="A176" i="3"/>
  <c r="A177" i="3"/>
  <c r="A178" i="3"/>
  <c r="A179" i="3"/>
  <c r="A180" i="3"/>
  <c r="A181" i="3"/>
  <c r="A182" i="3"/>
  <c r="A183" i="3"/>
  <c r="A184" i="3"/>
  <c r="A185" i="3"/>
  <c r="A186" i="3"/>
  <c r="A187" i="3"/>
  <c r="A188" i="3"/>
  <c r="A189" i="3"/>
  <c r="A190" i="3"/>
  <c r="A191" i="3"/>
  <c r="A192" i="3"/>
  <c r="A193" i="3"/>
  <c r="A194" i="3"/>
  <c r="A195" i="3"/>
  <c r="A196" i="3"/>
  <c r="A197" i="3"/>
  <c r="A198" i="3"/>
  <c r="A199" i="3"/>
  <c r="A200" i="3"/>
  <c r="A201" i="3"/>
  <c r="A202" i="3"/>
  <c r="A203" i="3"/>
  <c r="A204" i="3"/>
  <c r="A205" i="3"/>
  <c r="A206" i="3"/>
  <c r="A207" i="3"/>
  <c r="A208" i="3"/>
  <c r="A209" i="3"/>
  <c r="A210" i="3"/>
  <c r="A211" i="3"/>
  <c r="A212" i="3"/>
  <c r="A213" i="3"/>
  <c r="A214" i="3"/>
  <c r="A215" i="3"/>
  <c r="A216" i="3"/>
  <c r="A217" i="3"/>
  <c r="A218" i="3"/>
  <c r="A219" i="3"/>
  <c r="A220" i="3"/>
  <c r="A221" i="3"/>
  <c r="A222" i="3"/>
  <c r="A223" i="3"/>
  <c r="A224" i="3"/>
  <c r="A225" i="3"/>
  <c r="A226" i="3"/>
  <c r="A227" i="3"/>
  <c r="A228" i="3"/>
  <c r="A229" i="3"/>
  <c r="A230" i="3"/>
  <c r="A231" i="3"/>
  <c r="A232" i="3"/>
  <c r="S11" i="2" l="1"/>
  <c r="H14" i="6"/>
  <c r="H13" i="6"/>
</calcChain>
</file>

<file path=xl/sharedStrings.xml><?xml version="1.0" encoding="utf-8"?>
<sst xmlns="http://schemas.openxmlformats.org/spreadsheetml/2006/main" count="215" uniqueCount="99">
  <si>
    <t>[Select an Account]</t>
  </si>
  <si>
    <t>Cell 1</t>
  </si>
  <si>
    <t>Workbook Name</t>
  </si>
  <si>
    <t>Email Address</t>
  </si>
  <si>
    <t>Automation Sheet</t>
  </si>
  <si>
    <t>This sheet is used to automate workbooks and worksheets as defined in the 'Define Automation' dialogue.</t>
  </si>
  <si>
    <t>Please complete each column below with the following information:</t>
  </si>
  <si>
    <t>Cell 1..n</t>
  </si>
  <si>
    <t>The combination of automation values</t>
  </si>
  <si>
    <t>The name given to the resulting workbook(s) (not required for printing).</t>
  </si>
  <si>
    <t>The recipient(s) email address(es), separated by semi colons (not required for printing or saving).</t>
  </si>
  <si>
    <t>Where a Workbook Name or Email Address is left blank, it's value will be taken from the previous row.</t>
  </si>
  <si>
    <t>Token 1</t>
  </si>
  <si>
    <t>Total</t>
  </si>
  <si>
    <t>GL Code / Assumption</t>
  </si>
  <si>
    <t>Oct 2020</t>
  </si>
  <si>
    <t>Subsidiary</t>
  </si>
  <si>
    <t>Budget Category</t>
  </si>
  <si>
    <t>A/C #</t>
  </si>
  <si>
    <t>Department</t>
  </si>
  <si>
    <t>Class</t>
  </si>
  <si>
    <t>Parent Company : Food Bank of South Jersey</t>
  </si>
  <si>
    <t>2021 Budget</t>
  </si>
  <si>
    <t>Cell 2</t>
  </si>
  <si>
    <t>Cell 3</t>
  </si>
  <si>
    <t>Cell 4</t>
  </si>
  <si>
    <t>Cell 5</t>
  </si>
  <si>
    <t>SNAP-Ed</t>
  </si>
  <si>
    <t>Snap-Ed</t>
  </si>
  <si>
    <t>Health and Wellness</t>
  </si>
  <si>
    <t>Government Grants</t>
  </si>
  <si>
    <t>CPAC</t>
  </si>
  <si>
    <t>Healthy Pantry Initiative</t>
  </si>
  <si>
    <t>CDBG</t>
  </si>
  <si>
    <t>Non-Profit Grants</t>
  </si>
  <si>
    <t>-None-</t>
  </si>
  <si>
    <t>HW</t>
  </si>
  <si>
    <t>GCBG</t>
  </si>
  <si>
    <t>Summer Feeding</t>
  </si>
  <si>
    <t>Community Impact</t>
  </si>
  <si>
    <t>Camden HHS Childrens Feeding</t>
  </si>
  <si>
    <t>CDHHS</t>
  </si>
  <si>
    <t>Government Agency Fees</t>
  </si>
  <si>
    <t>Summer Meals</t>
  </si>
  <si>
    <t>Twilight Harvest</t>
  </si>
  <si>
    <t>CSFP</t>
  </si>
  <si>
    <t>Hope Mobile</t>
  </si>
  <si>
    <t>HM</t>
  </si>
  <si>
    <t>Kids Pack</t>
  </si>
  <si>
    <t>KP</t>
  </si>
  <si>
    <t>Kids Café</t>
  </si>
  <si>
    <t>KC</t>
  </si>
  <si>
    <t>School Pantry</t>
  </si>
  <si>
    <t>SP</t>
  </si>
  <si>
    <t>CI</t>
  </si>
  <si>
    <t>State 2021</t>
  </si>
  <si>
    <t>Feedmore</t>
  </si>
  <si>
    <t>Operations</t>
  </si>
  <si>
    <t>Shared Maintenance</t>
  </si>
  <si>
    <t>Partners in Caring (Shoprite)</t>
  </si>
  <si>
    <t>PIC</t>
  </si>
  <si>
    <t>Agency Sales</t>
  </si>
  <si>
    <t>Government Fees</t>
  </si>
  <si>
    <t>Delivery Fees</t>
  </si>
  <si>
    <t>OP</t>
  </si>
  <si>
    <t>FA FY21 Covid 19 Relief Phase Three</t>
  </si>
  <si>
    <t>Fund Development</t>
  </si>
  <si>
    <t>FD</t>
  </si>
  <si>
    <t>Grants 2021-Govt</t>
  </si>
  <si>
    <t>Contributions</t>
  </si>
  <si>
    <t>Corp. Grants &amp; Contributions</t>
  </si>
  <si>
    <t>Corp. Grants &amp; Contrib</t>
  </si>
  <si>
    <t>Feeding America</t>
  </si>
  <si>
    <t>Special Events</t>
  </si>
  <si>
    <t>United Way</t>
  </si>
  <si>
    <t>Direct Designated</t>
  </si>
  <si>
    <t>General Administration</t>
  </si>
  <si>
    <t>In-Kind</t>
  </si>
  <si>
    <t>GA</t>
  </si>
  <si>
    <t>Advocacy</t>
  </si>
  <si>
    <t>Grant</t>
  </si>
  <si>
    <t>Program</t>
  </si>
  <si>
    <t>- None -</t>
  </si>
  <si>
    <t>Commentary</t>
  </si>
  <si>
    <t>dylan.larkin@myersholum.com;khorton@foodbanksj.org;jschaeffer@foodbanksj.org</t>
  </si>
  <si>
    <t>dylan.larkin@myersholum.com;khorton@foodbanksj.org;chosier@foodbanksj.org</t>
  </si>
  <si>
    <t>dylan.larkin@myersholum.com;khorton@foodbanksj.org;lawosanya@foodbanksj.org;gdelozier@foodbanksj.org</t>
  </si>
  <si>
    <t>dylan.larkin@myersholum.com;khorton@foodbanksj.org;gdelozier@foodbanksj.org</t>
  </si>
  <si>
    <t>FA Phase III</t>
  </si>
  <si>
    <t>Camden FEMA 37</t>
  </si>
  <si>
    <t>khorton@foodbanksj.org</t>
  </si>
  <si>
    <t>[Enter Detail]</t>
  </si>
  <si>
    <t>Automation Test\HealthandWellness</t>
  </si>
  <si>
    <t>Automation Test\Community Impact</t>
  </si>
  <si>
    <t>Automation Test\Operations</t>
  </si>
  <si>
    <t>Automation Test\Fund Raising</t>
  </si>
  <si>
    <t>Automation Test\General Administration</t>
  </si>
  <si>
    <t>Automation Test\Advocacy</t>
  </si>
  <si>
    <t>simon.miles@solution7.co.uk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</si>
</sst>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_(* #,##0.00_);_(* \(#,##0.00\);_(* &quot;-&quot;??_);_(@_)"/>
    <numFmt numFmtId="165" formatCode="#"/>
  </numFmts>
  <fonts count="9" x14ac:knownFonts="1">
    <font>
      <sz val="11"/>
      <color theme="1"/>
      <name val="Calibri"/>
      <family val="2"/>
      <scheme val="minor"/>
    </font>
    <font>
      <b/>
      <sz val="11"/>
      <color theme="1"/>
      <name val="Calibri"/>
      <family val="2"/>
      <scheme val="minor"/>
    </font>
    <font>
      <u/>
      <sz val="11"/>
      <color theme="10"/>
      <name val="Calibri"/>
      <family val="2"/>
      <scheme val="minor"/>
    </font>
    <font>
      <b/>
      <sz val="20"/>
      <color theme="1"/>
      <name val="Calibri"/>
      <family val="2"/>
      <scheme val="minor"/>
    </font>
    <font>
      <sz val="11"/>
      <name val="Calibri"/>
      <family val="2"/>
      <scheme val="minor"/>
    </font>
    <font>
      <b/>
      <sz val="11"/>
      <name val="Calibri"/>
      <family val="2"/>
      <scheme val="minor"/>
    </font>
    <font>
      <b/>
      <sz val="11"/>
      <color theme="1" tint="0.14999847407452621"/>
      <name val="Calibri"/>
      <family val="2"/>
      <scheme val="minor"/>
    </font>
    <font>
      <sz val="11"/>
      <color theme="1"/>
      <name val="Calibri"/>
      <family val="2"/>
      <scheme val="minor"/>
    </font>
    <font>
      <sz val="11"/>
      <name val="Calibri"/>
      <family val="2"/>
      <scheme val="minor"/>
    </font>
  </fonts>
  <fills count="4">
    <fill>
      <patternFill patternType="none"/>
    </fill>
    <fill>
      <patternFill patternType="gray125"/>
    </fill>
    <fill>
      <patternFill patternType="solid">
        <fgColor theme="9" tint="0.59999389629810485"/>
        <bgColor indexed="64"/>
      </patternFill>
    </fill>
    <fill>
      <patternFill patternType="solid">
        <fgColor theme="7" tint="0.79998168889431442"/>
        <bgColor indexed="64"/>
      </patternFill>
    </fill>
  </fills>
  <borders count="2">
    <border>
      <left/>
      <right/>
      <top/>
      <bottom/>
      <diagonal/>
    </border>
    <border>
      <left/>
      <right/>
      <top/>
      <bottom style="medium">
        <color indexed="64"/>
      </bottom>
      <diagonal/>
    </border>
  </borders>
  <cellStyleXfs count="3">
    <xf numFmtId="0" fontId="0" fillId="0" borderId="0"/>
    <xf numFmtId="0" fontId="2" fillId="0" borderId="0" applyNumberFormat="0" applyFill="0" applyBorder="0" applyAlignment="0" applyProtection="0"/>
    <xf numFmtId="164" fontId="7" fillId="0" borderId="0" applyFont="0" applyFill="0" applyBorder="0" applyAlignment="0" applyProtection="0"/>
  </cellStyleXfs>
  <cellXfs count="36">
    <xf numFmtId="0" fontId="0" fillId="0" borderId="0" xfId="0"/>
    <xf numFmtId="0" fontId="0" fillId="0" borderId="0" xfId="0" applyAlignment="1">
      <alignment horizontal="left"/>
    </xf>
    <xf numFmtId="0" fontId="3" fillId="0" borderId="0" xfId="0" applyFont="1" applyProtection="1">
      <protection locked="0"/>
    </xf>
    <xf numFmtId="0" fontId="0" fillId="0" borderId="0" xfId="0" applyProtection="1">
      <protection locked="0"/>
    </xf>
    <xf numFmtId="0" fontId="1" fillId="0" borderId="0" xfId="0" applyFont="1" applyProtection="1">
      <protection locked="0"/>
    </xf>
    <xf numFmtId="0" fontId="2" fillId="0" borderId="0" xfId="1" applyProtection="1">
      <protection locked="0"/>
    </xf>
    <xf numFmtId="165" fontId="4" fillId="0" borderId="0" xfId="0" applyNumberFormat="1" applyFont="1"/>
    <xf numFmtId="0" fontId="4" fillId="0" borderId="0" xfId="0" applyFont="1"/>
    <xf numFmtId="0" fontId="4" fillId="0" borderId="0" xfId="0" applyFont="1" applyAlignment="1">
      <alignment horizontal="right"/>
    </xf>
    <xf numFmtId="0" fontId="0" fillId="0" borderId="0" xfId="0" quotePrefix="1" applyProtection="1">
      <protection locked="0"/>
    </xf>
    <xf numFmtId="164" fontId="4" fillId="2" borderId="0" xfId="2" applyFont="1" applyFill="1" applyAlignment="1" applyProtection="1">
      <alignment horizontal="right"/>
      <protection locked="0"/>
    </xf>
    <xf numFmtId="164" fontId="4" fillId="2" borderId="0" xfId="2" applyFont="1" applyFill="1" applyBorder="1" applyAlignment="1" applyProtection="1">
      <alignment horizontal="right"/>
      <protection locked="0"/>
    </xf>
    <xf numFmtId="165" fontId="4" fillId="2" borderId="0" xfId="0" quotePrefix="1" applyNumberFormat="1" applyFont="1" applyFill="1" applyProtection="1">
      <protection locked="0"/>
    </xf>
    <xf numFmtId="0" fontId="4" fillId="2" borderId="0" xfId="0" applyFont="1" applyFill="1" applyProtection="1">
      <protection locked="0"/>
    </xf>
    <xf numFmtId="0" fontId="4" fillId="0" borderId="0" xfId="0" applyFont="1" applyProtection="1">
      <protection locked="0"/>
    </xf>
    <xf numFmtId="165" fontId="4" fillId="0" borderId="0" xfId="0" applyNumberFormat="1" applyFont="1" applyProtection="1">
      <protection locked="0"/>
    </xf>
    <xf numFmtId="164" fontId="4" fillId="0" borderId="0" xfId="2" applyFont="1" applyProtection="1">
      <protection locked="0"/>
    </xf>
    <xf numFmtId="165" fontId="8" fillId="0" borderId="0" xfId="0" applyNumberFormat="1" applyFont="1" applyProtection="1">
      <protection locked="0"/>
    </xf>
    <xf numFmtId="0" fontId="8" fillId="0" borderId="0" xfId="0" applyFont="1" applyProtection="1">
      <protection locked="0"/>
    </xf>
    <xf numFmtId="164" fontId="8" fillId="0" borderId="0" xfId="2" applyFont="1" applyProtection="1">
      <protection locked="0"/>
    </xf>
    <xf numFmtId="0" fontId="5" fillId="0" borderId="0" xfId="0" applyFont="1"/>
    <xf numFmtId="0" fontId="5" fillId="0" borderId="0" xfId="0" quotePrefix="1" applyFont="1" applyAlignment="1">
      <alignment horizontal="left"/>
    </xf>
    <xf numFmtId="0" fontId="5" fillId="0" borderId="0" xfId="0" quotePrefix="1" applyFont="1"/>
    <xf numFmtId="165" fontId="5" fillId="0" borderId="1" xfId="0" applyNumberFormat="1" applyFont="1" applyBorder="1"/>
    <xf numFmtId="0" fontId="5" fillId="0" borderId="1" xfId="0" applyFont="1" applyBorder="1"/>
    <xf numFmtId="0" fontId="5" fillId="0" borderId="1" xfId="0" quotePrefix="1" applyFont="1" applyBorder="1" applyAlignment="1">
      <alignment horizontal="right"/>
    </xf>
    <xf numFmtId="0" fontId="5" fillId="0" borderId="1" xfId="0" applyFont="1" applyBorder="1" applyAlignment="1">
      <alignment horizontal="right"/>
    </xf>
    <xf numFmtId="0" fontId="5" fillId="0" borderId="1" xfId="0" applyFont="1" applyBorder="1" applyAlignment="1">
      <alignment horizontal="center"/>
    </xf>
    <xf numFmtId="165" fontId="5" fillId="0" borderId="0" xfId="0" applyNumberFormat="1" applyFont="1"/>
    <xf numFmtId="0" fontId="5" fillId="0" borderId="0" xfId="0" quotePrefix="1" applyFont="1" applyAlignment="1">
      <alignment horizontal="right"/>
    </xf>
    <xf numFmtId="0" fontId="5" fillId="0" borderId="0" xfId="0" applyFont="1" applyAlignment="1">
      <alignment horizontal="right"/>
    </xf>
    <xf numFmtId="0" fontId="6" fillId="3" borderId="0" xfId="0" applyFont="1" applyFill="1"/>
    <xf numFmtId="0" fontId="4" fillId="0" borderId="0" xfId="0" quotePrefix="1" applyFont="1" applyProtection="1">
      <protection locked="0"/>
    </xf>
    <xf numFmtId="0" fontId="5" fillId="0" borderId="0" xfId="0" quotePrefix="1" applyFont="1" applyProtection="1">
      <protection locked="0"/>
    </xf>
    <xf numFmtId="164" fontId="6" fillId="3" borderId="0" xfId="2" quotePrefix="1" applyFont="1" applyFill="1" applyAlignment="1" applyProtection="1"/>
    <xf numFmtId="164" fontId="6" fillId="3" borderId="0" xfId="2" quotePrefix="1" applyFont="1" applyFill="1" applyBorder="1" applyAlignment="1" applyProtection="1"/>
  </cellXfs>
  <cellStyles count="3">
    <cellStyle name="Comma" xfId="2" builtinId="3"/>
    <cellStyle name="Hyperlink" xfId="1" builtinId="8"/>
    <cellStyle name="Normal" xfId="0" builtinId="0"/>
  </cellStyles>
  <dxfs count="887">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numFmt numFmtId="166" formatCode="#,##0.00;\-#,##0.00;\-\ "/>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numFmt numFmtId="165" formatCode="#"/>
      <protection locked="0" hidden="0"/>
    </dxf>
    <dxf>
      <font>
        <b val="0"/>
        <i val="0"/>
        <strike val="0"/>
        <condense val="0"/>
        <extend val="0"/>
        <outline val="0"/>
        <shadow val="0"/>
        <u val="none"/>
        <vertAlign val="baseline"/>
        <sz val="11"/>
        <color auto="1"/>
        <name val="Calibri"/>
        <scheme val="minor"/>
      </font>
    </dxf>
    <dxf>
      <protection locked="0" hidden="0"/>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numFmt numFmtId="166" formatCode="#,##0.00;\-#,##0.00;\-\ "/>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numFmt numFmtId="165" formatCode="#"/>
      <protection locked="0" hidden="0"/>
    </dxf>
    <dxf>
      <font>
        <b val="0"/>
        <i val="0"/>
        <strike val="0"/>
        <condense val="0"/>
        <extend val="0"/>
        <outline val="0"/>
        <shadow val="0"/>
        <u val="none"/>
        <vertAlign val="baseline"/>
        <sz val="11"/>
        <color auto="1"/>
        <name val="Calibri"/>
        <scheme val="minor"/>
      </font>
    </dxf>
    <dxf>
      <protection locked="0" hidden="0"/>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numFmt numFmtId="166" formatCode="#,##0.00;\-#,##0.00;\-\ "/>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numFmt numFmtId="165" formatCode="#"/>
      <protection locked="0" hidden="0"/>
    </dxf>
    <dxf>
      <font>
        <b val="0"/>
        <i val="0"/>
        <strike val="0"/>
        <condense val="0"/>
        <extend val="0"/>
        <outline val="0"/>
        <shadow val="0"/>
        <u val="none"/>
        <vertAlign val="baseline"/>
        <sz val="11"/>
        <color auto="1"/>
        <name val="Calibri"/>
        <scheme val="minor"/>
      </font>
    </dxf>
    <dxf>
      <protection locked="0" hidden="0"/>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numFmt numFmtId="166" formatCode="#,##0.00;\-#,##0.00;\-\ "/>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numFmt numFmtId="165" formatCode="#"/>
      <protection locked="0" hidden="0"/>
    </dxf>
    <dxf>
      <font>
        <b val="0"/>
        <i val="0"/>
        <strike val="0"/>
        <condense val="0"/>
        <extend val="0"/>
        <outline val="0"/>
        <shadow val="0"/>
        <u val="none"/>
        <vertAlign val="baseline"/>
        <sz val="11"/>
        <color auto="1"/>
        <name val="Calibri"/>
        <scheme val="minor"/>
      </font>
    </dxf>
    <dxf>
      <protection locked="0" hidden="0"/>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numFmt numFmtId="166" formatCode="#,##0.00;\-#,##0.00;\-\ "/>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numFmt numFmtId="165" formatCode="#"/>
      <protection locked="0" hidden="0"/>
    </dxf>
    <dxf>
      <font>
        <b val="0"/>
        <i val="0"/>
        <strike val="0"/>
        <condense val="0"/>
        <extend val="0"/>
        <outline val="0"/>
        <shadow val="0"/>
        <u val="none"/>
        <vertAlign val="baseline"/>
        <sz val="11"/>
        <color auto="1"/>
        <name val="Calibri"/>
        <scheme val="minor"/>
      </font>
    </dxf>
    <dxf>
      <protection locked="0" hidden="0"/>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numFmt numFmtId="166" formatCode="#,##0.00;\-#,##0.00;\-\ "/>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numFmt numFmtId="165" formatCode="#"/>
      <protection locked="0" hidden="0"/>
    </dxf>
    <dxf>
      <font>
        <b val="0"/>
        <i val="0"/>
        <strike val="0"/>
        <condense val="0"/>
        <extend val="0"/>
        <outline val="0"/>
        <shadow val="0"/>
        <u val="none"/>
        <vertAlign val="baseline"/>
        <sz val="11"/>
        <color auto="1"/>
        <name val="Calibri"/>
        <scheme val="minor"/>
      </font>
    </dxf>
    <dxf>
      <protection locked="0" hidden="0"/>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numFmt numFmtId="166" formatCode="#,##0.00;\-#,##0.00;\-\ "/>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numFmt numFmtId="165" formatCode="#"/>
      <protection locked="0" hidden="0"/>
    </dxf>
    <dxf>
      <font>
        <b val="0"/>
        <i val="0"/>
        <strike val="0"/>
        <condense val="0"/>
        <extend val="0"/>
        <outline val="0"/>
        <shadow val="0"/>
        <u val="none"/>
        <vertAlign val="baseline"/>
        <sz val="11"/>
        <color auto="1"/>
        <name val="Calibri"/>
        <scheme val="minor"/>
      </font>
    </dxf>
    <dxf>
      <protection locked="0" hidden="0"/>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numFmt numFmtId="166" formatCode="#,##0.00;\-#,##0.00;\-\ "/>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numFmt numFmtId="165" formatCode="#"/>
      <protection locked="0" hidden="0"/>
    </dxf>
    <dxf>
      <font>
        <b val="0"/>
        <i val="0"/>
        <strike val="0"/>
        <condense val="0"/>
        <extend val="0"/>
        <outline val="0"/>
        <shadow val="0"/>
        <u val="none"/>
        <vertAlign val="baseline"/>
        <sz val="11"/>
        <color auto="1"/>
        <name val="Calibri"/>
        <scheme val="minor"/>
      </font>
    </dxf>
    <dxf>
      <protection locked="0" hidden="0"/>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numFmt numFmtId="166" formatCode="#,##0.00;\-#,##0.00;\-\ "/>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numFmt numFmtId="165" formatCode="#"/>
      <protection locked="0" hidden="0"/>
    </dxf>
    <dxf>
      <font>
        <b val="0"/>
        <i val="0"/>
        <strike val="0"/>
        <condense val="0"/>
        <extend val="0"/>
        <outline val="0"/>
        <shadow val="0"/>
        <u val="none"/>
        <vertAlign val="baseline"/>
        <sz val="11"/>
        <color auto="1"/>
        <name val="Calibri"/>
        <scheme val="minor"/>
      </font>
    </dxf>
    <dxf>
      <protection locked="0" hidden="0"/>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numFmt numFmtId="166" formatCode="#,##0.00;\-#,##0.00;\-\ "/>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numFmt numFmtId="165" formatCode="#"/>
      <protection locked="0" hidden="0"/>
    </dxf>
    <dxf>
      <font>
        <b val="0"/>
        <i val="0"/>
        <strike val="0"/>
        <condense val="0"/>
        <extend val="0"/>
        <outline val="0"/>
        <shadow val="0"/>
        <u val="none"/>
        <vertAlign val="baseline"/>
        <sz val="11"/>
        <color auto="1"/>
        <name val="Calibri"/>
        <scheme val="minor"/>
      </font>
    </dxf>
    <dxf>
      <protection locked="0" hidden="0"/>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numFmt numFmtId="166" formatCode="#,##0.00;\-#,##0.00;\-\ "/>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numFmt numFmtId="165" formatCode="#"/>
      <protection locked="0" hidden="0"/>
    </dxf>
    <dxf>
      <font>
        <b val="0"/>
        <i val="0"/>
        <strike val="0"/>
        <condense val="0"/>
        <extend val="0"/>
        <outline val="0"/>
        <shadow val="0"/>
        <u val="none"/>
        <vertAlign val="baseline"/>
        <sz val="11"/>
        <color auto="1"/>
        <name val="Calibri"/>
        <scheme val="minor"/>
      </font>
    </dxf>
    <dxf>
      <protection locked="0" hidden="0"/>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numFmt numFmtId="166" formatCode="#,##0.00;\-#,##0.00;\-\ "/>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numFmt numFmtId="165" formatCode="#"/>
      <protection locked="0" hidden="0"/>
    </dxf>
    <dxf>
      <font>
        <b val="0"/>
        <i val="0"/>
        <strike val="0"/>
        <condense val="0"/>
        <extend val="0"/>
        <outline val="0"/>
        <shadow val="0"/>
        <u val="none"/>
        <vertAlign val="baseline"/>
        <sz val="11"/>
        <color auto="1"/>
        <name val="Calibri"/>
        <scheme val="minor"/>
      </font>
    </dxf>
    <dxf>
      <protection locked="0" hidden="0"/>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numFmt numFmtId="166" formatCode="#,##0.00;\-#,##0.00;\-\ "/>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numFmt numFmtId="165" formatCode="#"/>
      <protection locked="0" hidden="0"/>
    </dxf>
    <dxf>
      <font>
        <b val="0"/>
        <i val="0"/>
        <strike val="0"/>
        <condense val="0"/>
        <extend val="0"/>
        <outline val="0"/>
        <shadow val="0"/>
        <u val="none"/>
        <vertAlign val="baseline"/>
        <sz val="11"/>
        <color auto="1"/>
        <name val="Calibri"/>
        <scheme val="minor"/>
      </font>
    </dxf>
    <dxf>
      <protection locked="0" hidden="0"/>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numFmt numFmtId="166" formatCode="#,##0.00;\-#,##0.00;\-\ "/>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numFmt numFmtId="165" formatCode="#"/>
      <protection locked="0" hidden="0"/>
    </dxf>
    <dxf>
      <font>
        <b val="0"/>
        <i val="0"/>
        <strike val="0"/>
        <condense val="0"/>
        <extend val="0"/>
        <outline val="0"/>
        <shadow val="0"/>
        <u val="none"/>
        <vertAlign val="baseline"/>
        <sz val="11"/>
        <color auto="1"/>
        <name val="Calibri"/>
        <scheme val="minor"/>
      </font>
    </dxf>
    <dxf>
      <protection locked="0" hidden="0"/>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numFmt numFmtId="166" formatCode="#,##0.00;\-#,##0.00;\-\ "/>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numFmt numFmtId="165" formatCode="#"/>
      <protection locked="0" hidden="0"/>
    </dxf>
    <dxf>
      <font>
        <b val="0"/>
        <i val="0"/>
        <strike val="0"/>
        <condense val="0"/>
        <extend val="0"/>
        <outline val="0"/>
        <shadow val="0"/>
        <u val="none"/>
        <vertAlign val="baseline"/>
        <sz val="11"/>
        <color auto="1"/>
        <name val="Calibri"/>
        <scheme val="minor"/>
      </font>
    </dxf>
    <dxf>
      <protection locked="0" hidden="0"/>
    </dxf>
    <dxf>
      <font>
        <b val="0"/>
        <i val="0"/>
        <strike val="0"/>
        <condense val="0"/>
        <extend val="0"/>
        <outline val="0"/>
        <shadow val="0"/>
        <u val="none"/>
        <vertAlign val="baseline"/>
        <sz val="11"/>
        <color auto="1"/>
        <name val="Calibri"/>
        <scheme val="minor"/>
      </font>
      <protection locked="0" hidden="0"/>
    </dxf>
    <dxf>
      <font>
        <b val="0"/>
        <i val="0"/>
        <strike val="0"/>
        <condense val="0"/>
        <extend val="0"/>
        <outline val="0"/>
        <shadow val="0"/>
        <u val="none"/>
        <vertAlign val="baseline"/>
        <sz val="11"/>
        <color auto="1"/>
        <name val="Calibri"/>
        <scheme val="minor"/>
      </font>
      <protection locked="0" hidden="0"/>
    </dxf>
    <dxf>
      <fill>
        <patternFill patternType="none">
          <fgColor auto="1"/>
          <bgColor auto="1"/>
        </patternFill>
      </fill>
      <border diagonalUp="0" diagonalDown="0">
        <left/>
        <right style="thin">
          <color theme="4" tint="0.59996337778862885"/>
        </right>
        <top/>
        <bottom/>
        <vertical/>
        <horizontal/>
      </border>
    </dxf>
    <dxf>
      <fill>
        <patternFill>
          <bgColor theme="6" tint="0.79998168889431442"/>
        </patternFill>
      </fill>
      <border>
        <left style="thin">
          <color theme="4" tint="0.59996337778862885"/>
        </left>
        <right style="thin">
          <color theme="4" tint="0.59996337778862885"/>
        </right>
        <top style="thin">
          <color theme="4" tint="0.59996337778862885"/>
        </top>
        <bottom style="thin">
          <color theme="4" tint="0.59996337778862885"/>
        </bottom>
        <vertical style="thin">
          <color theme="4" tint="0.59996337778862885"/>
        </vertical>
        <horizontal style="thin">
          <color theme="4" tint="0.59996337778862885"/>
        </horizontal>
      </border>
    </dxf>
  </dxfs>
  <tableStyles count="1" defaultTableStyle="TableStyleMedium2" defaultPivotStyle="PivotStyleLight16">
    <tableStyle name="FBSJ" pivot="0" count="2" xr9:uid="{00000000-0011-0000-FFFF-FFFF00000000}">
      <tableStyleElement type="wholeTable" dxfId="886"/>
      <tableStyleElement type="firstColumn" dxfId="885"/>
    </tableStyle>
  </tableStyles>
  <colors>
    <mruColors>
      <color rgb="FF9900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absolute">
    <xdr:from>
      <xdr:col>19</xdr:col>
      <xdr:colOff>575735</xdr:colOff>
      <xdr:row>0</xdr:row>
      <xdr:rowOff>204786</xdr:rowOff>
    </xdr:from>
    <xdr:to>
      <xdr:col>20</xdr:col>
      <xdr:colOff>91083</xdr:colOff>
      <xdr:row>7</xdr:row>
      <xdr:rowOff>11904</xdr:rowOff>
    </xdr:to>
    <xdr:pic>
      <xdr:nvPicPr>
        <xdr:cNvPr id="1059" name="Picture 35" descr="Food Bank of South Jersey - FoodPantries.org">
          <a:extLst>
            <a:ext uri="{FF2B5EF4-FFF2-40B4-BE49-F238E27FC236}">
              <a16:creationId xmlns:a16="http://schemas.microsoft.com/office/drawing/2014/main" id="{7D5C3CA7-CD11-4217-98F1-8E3F6CA2932A}"/>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8000" b="11000"/>
        <a:stretch/>
      </xdr:blipFill>
      <xdr:spPr bwMode="auto">
        <a:xfrm>
          <a:off x="16455696" y="204786"/>
          <a:ext cx="2420473" cy="11763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le1" displayName="Table1" ref="B14:T16" headerRowCount="0" headerRowDxfId="884" dataDxfId="883" totalsRowDxfId="882">
  <tableColumns count="19">
    <tableColumn id="1" xr3:uid="{00000000-0010-0000-0000-000001000000}" name="Column1" totalsRowLabel="Total" headerRowDxfId="881" dataDxfId="880" totalsRowDxfId="879"/>
    <tableColumn id="2" xr3:uid="{00000000-0010-0000-0000-000002000000}" name="Column2" headerRowDxfId="878" dataDxfId="877" totalsRowDxfId="876"/>
    <tableColumn id="3" xr3:uid="{00000000-0010-0000-0000-000003000000}" name="Column3" headerRowDxfId="875" dataDxfId="874" totalsRowDxfId="873" dataCellStyle="Comma"/>
    <tableColumn id="4" xr3:uid="{00000000-0010-0000-0000-000004000000}" name="Column4" headerRowDxfId="872" dataDxfId="871" totalsRowDxfId="870" dataCellStyle="Comma"/>
    <tableColumn id="5" xr3:uid="{00000000-0010-0000-0000-000005000000}" name="Column5" headerRowDxfId="869" dataDxfId="868" totalsRowDxfId="867" dataCellStyle="Comma"/>
    <tableColumn id="6" xr3:uid="{00000000-0010-0000-0000-000006000000}" name="Column6" headerRowDxfId="866" dataDxfId="865" totalsRowDxfId="864" dataCellStyle="Comma"/>
    <tableColumn id="7" xr3:uid="{00000000-0010-0000-0000-000007000000}" name="Column7" headerRowDxfId="863" dataDxfId="862" totalsRowDxfId="861" dataCellStyle="Comma"/>
    <tableColumn id="8" xr3:uid="{00000000-0010-0000-0000-000008000000}" name="Column8" headerRowDxfId="860" dataDxfId="859" totalsRowDxfId="858" dataCellStyle="Comma"/>
    <tableColumn id="9" xr3:uid="{00000000-0010-0000-0000-000009000000}" name="Column9" headerRowDxfId="857" dataDxfId="856" totalsRowDxfId="855" dataCellStyle="Comma"/>
    <tableColumn id="10" xr3:uid="{00000000-0010-0000-0000-00000A000000}" name="Column10" headerRowDxfId="854" dataDxfId="853" totalsRowDxfId="852" dataCellStyle="Comma"/>
    <tableColumn id="11" xr3:uid="{00000000-0010-0000-0000-00000B000000}" name="Column11" headerRowDxfId="851" dataDxfId="850" totalsRowDxfId="849" dataCellStyle="Comma"/>
    <tableColumn id="12" xr3:uid="{00000000-0010-0000-0000-00000C000000}" name="Column12" headerRowDxfId="848" dataDxfId="847" totalsRowDxfId="846" dataCellStyle="Comma"/>
    <tableColumn id="13" xr3:uid="{00000000-0010-0000-0000-00000D000000}" name="Column13" headerRowDxfId="845" dataDxfId="844" totalsRowDxfId="843" dataCellStyle="Comma"/>
    <tableColumn id="14" xr3:uid="{00000000-0010-0000-0000-00000E000000}" name="Column14" headerRowDxfId="842" dataDxfId="841" totalsRowDxfId="840" dataCellStyle="Comma"/>
    <tableColumn id="15" xr3:uid="{00000000-0010-0000-0000-00000F000000}" name="Column15" headerRowDxfId="839" dataDxfId="838" totalsRowDxfId="837" dataCellStyle="Comma"/>
    <tableColumn id="16" xr3:uid="{00000000-0010-0000-0000-000010000000}" name="Column16" headerRowDxfId="836" dataDxfId="835" totalsRowDxfId="834" dataCellStyle="Comma"/>
    <tableColumn id="17" xr3:uid="{00000000-0010-0000-0000-000011000000}" name="Column17" headerRowDxfId="833" dataDxfId="832" totalsRowDxfId="831" dataCellStyle="Comma"/>
    <tableColumn id="18" xr3:uid="{00000000-0010-0000-0000-000012000000}" name="Column18" totalsRowFunction="count" headerRowDxfId="830" dataDxfId="829" dataCellStyle="Comma">
      <calculatedColumnFormula>SUM(Table1[[#This Row],[Column3]:[Column17]])</calculatedColumnFormula>
    </tableColumn>
    <tableColumn id="19" xr3:uid="{00000000-0010-0000-0000-000013000000}" name="Column19" headerRowDxfId="828" dataDxfId="827" totalsRowDxfId="826" dataCellStyle="Comma"/>
  </tableColumns>
  <tableStyleInfo name="FBSJ" showFirstColumn="1" showLastColumn="0" showRowStripes="0"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1000000}" name="Table12" displayName="Table12" ref="B18:T20" headerRowCount="0" headerRowDxfId="825" dataDxfId="824" totalsRowDxfId="823">
  <tableColumns count="19">
    <tableColumn id="1" xr3:uid="{00000000-0010-0000-0100-000001000000}" name="Column1" totalsRowLabel="Total" headerRowDxfId="822" dataDxfId="821" totalsRowDxfId="820"/>
    <tableColumn id="2" xr3:uid="{00000000-0010-0000-0100-000002000000}" name="Column2" headerRowDxfId="819" dataDxfId="818" totalsRowDxfId="817"/>
    <tableColumn id="3" xr3:uid="{00000000-0010-0000-0100-000003000000}" name="Column3" headerRowDxfId="816" dataDxfId="815" totalsRowDxfId="814" dataCellStyle="Comma"/>
    <tableColumn id="4" xr3:uid="{00000000-0010-0000-0100-000004000000}" name="Column4" headerRowDxfId="813" dataDxfId="812" totalsRowDxfId="811" dataCellStyle="Comma"/>
    <tableColumn id="5" xr3:uid="{00000000-0010-0000-0100-000005000000}" name="Column5" headerRowDxfId="810" dataDxfId="809" totalsRowDxfId="808" dataCellStyle="Comma"/>
    <tableColumn id="6" xr3:uid="{00000000-0010-0000-0100-000006000000}" name="Column6" headerRowDxfId="807" dataDxfId="806" totalsRowDxfId="805" dataCellStyle="Comma"/>
    <tableColumn id="7" xr3:uid="{00000000-0010-0000-0100-000007000000}" name="Column7" headerRowDxfId="804" dataDxfId="803" totalsRowDxfId="802" dataCellStyle="Comma"/>
    <tableColumn id="8" xr3:uid="{00000000-0010-0000-0100-000008000000}" name="Column8" headerRowDxfId="801" dataDxfId="800" totalsRowDxfId="799" dataCellStyle="Comma"/>
    <tableColumn id="9" xr3:uid="{00000000-0010-0000-0100-000009000000}" name="Column9" headerRowDxfId="798" dataDxfId="797" totalsRowDxfId="796" dataCellStyle="Comma"/>
    <tableColumn id="10" xr3:uid="{00000000-0010-0000-0100-00000A000000}" name="Column10" headerRowDxfId="795" dataDxfId="794" totalsRowDxfId="793" dataCellStyle="Comma"/>
    <tableColumn id="11" xr3:uid="{00000000-0010-0000-0100-00000B000000}" name="Column11" headerRowDxfId="792" dataDxfId="791" totalsRowDxfId="790" dataCellStyle="Comma"/>
    <tableColumn id="12" xr3:uid="{00000000-0010-0000-0100-00000C000000}" name="Column12" headerRowDxfId="789" dataDxfId="788" totalsRowDxfId="787" dataCellStyle="Comma"/>
    <tableColumn id="13" xr3:uid="{00000000-0010-0000-0100-00000D000000}" name="Column13" headerRowDxfId="786" dataDxfId="785" totalsRowDxfId="784" dataCellStyle="Comma"/>
    <tableColumn id="14" xr3:uid="{00000000-0010-0000-0100-00000E000000}" name="Column14" headerRowDxfId="783" dataDxfId="782" totalsRowDxfId="781" dataCellStyle="Comma"/>
    <tableColumn id="15" xr3:uid="{00000000-0010-0000-0100-00000F000000}" name="Column15" headerRowDxfId="780" dataDxfId="779" totalsRowDxfId="778" dataCellStyle="Comma"/>
    <tableColumn id="16" xr3:uid="{00000000-0010-0000-0100-000010000000}" name="Column16" headerRowDxfId="777" dataDxfId="776" totalsRowDxfId="775" dataCellStyle="Comma"/>
    <tableColumn id="17" xr3:uid="{00000000-0010-0000-0100-000011000000}" name="Column17" headerRowDxfId="774" dataDxfId="773" totalsRowDxfId="772" dataCellStyle="Comma"/>
    <tableColumn id="18" xr3:uid="{00000000-0010-0000-0100-000012000000}" name="Column18" totalsRowFunction="count" headerRowDxfId="771" dataDxfId="770" dataCellStyle="Comma">
      <calculatedColumnFormula>SUM(Table12[[#This Row],[Column3]:[Column17]])</calculatedColumnFormula>
    </tableColumn>
    <tableColumn id="19" xr3:uid="{00000000-0010-0000-0100-000013000000}" name="Column19" headerRowDxfId="769" dataDxfId="768" totalsRowDxfId="767" dataCellStyle="Comma"/>
  </tableColumns>
  <tableStyleInfo name="FBSJ" showFirstColumn="1" showLastColumn="0" showRowStripes="0"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able124" displayName="Table124" ref="B22:T24" headerRowCount="0" headerRowDxfId="766" dataDxfId="765" totalsRowDxfId="764">
  <tableColumns count="19">
    <tableColumn id="1" xr3:uid="{00000000-0010-0000-0200-000001000000}" name="Column1" totalsRowLabel="Total" headerRowDxfId="763" dataDxfId="762" totalsRowDxfId="761"/>
    <tableColumn id="2" xr3:uid="{00000000-0010-0000-0200-000002000000}" name="Column2" headerRowDxfId="760" dataDxfId="759" totalsRowDxfId="758"/>
    <tableColumn id="3" xr3:uid="{00000000-0010-0000-0200-000003000000}" name="Column3" headerRowDxfId="757" dataDxfId="756" totalsRowDxfId="755" dataCellStyle="Comma"/>
    <tableColumn id="4" xr3:uid="{00000000-0010-0000-0200-000004000000}" name="Column4" headerRowDxfId="754" dataDxfId="753" totalsRowDxfId="752" dataCellStyle="Comma"/>
    <tableColumn id="5" xr3:uid="{00000000-0010-0000-0200-000005000000}" name="Column5" headerRowDxfId="751" dataDxfId="750" totalsRowDxfId="749" dataCellStyle="Comma"/>
    <tableColumn id="6" xr3:uid="{00000000-0010-0000-0200-000006000000}" name="Column6" headerRowDxfId="748" dataDxfId="747" totalsRowDxfId="746" dataCellStyle="Comma"/>
    <tableColumn id="7" xr3:uid="{00000000-0010-0000-0200-000007000000}" name="Column7" headerRowDxfId="745" dataDxfId="744" totalsRowDxfId="743" dataCellStyle="Comma"/>
    <tableColumn id="8" xr3:uid="{00000000-0010-0000-0200-000008000000}" name="Column8" headerRowDxfId="742" dataDxfId="741" totalsRowDxfId="740" dataCellStyle="Comma"/>
    <tableColumn id="9" xr3:uid="{00000000-0010-0000-0200-000009000000}" name="Column9" headerRowDxfId="739" dataDxfId="738" totalsRowDxfId="737" dataCellStyle="Comma"/>
    <tableColumn id="10" xr3:uid="{00000000-0010-0000-0200-00000A000000}" name="Column10" headerRowDxfId="736" dataDxfId="735" totalsRowDxfId="734" dataCellStyle="Comma"/>
    <tableColumn id="11" xr3:uid="{00000000-0010-0000-0200-00000B000000}" name="Column11" headerRowDxfId="733" dataDxfId="732" totalsRowDxfId="731" dataCellStyle="Comma"/>
    <tableColumn id="12" xr3:uid="{00000000-0010-0000-0200-00000C000000}" name="Column12" headerRowDxfId="730" dataDxfId="729" totalsRowDxfId="728" dataCellStyle="Comma"/>
    <tableColumn id="13" xr3:uid="{00000000-0010-0000-0200-00000D000000}" name="Column13" headerRowDxfId="727" dataDxfId="726" totalsRowDxfId="725" dataCellStyle="Comma"/>
    <tableColumn id="14" xr3:uid="{00000000-0010-0000-0200-00000E000000}" name="Column14" headerRowDxfId="724" dataDxfId="723" totalsRowDxfId="722" dataCellStyle="Comma"/>
    <tableColumn id="15" xr3:uid="{00000000-0010-0000-0200-00000F000000}" name="Column15" headerRowDxfId="721" dataDxfId="720" totalsRowDxfId="719" dataCellStyle="Comma"/>
    <tableColumn id="16" xr3:uid="{00000000-0010-0000-0200-000010000000}" name="Column16" headerRowDxfId="718" dataDxfId="717" totalsRowDxfId="716" dataCellStyle="Comma"/>
    <tableColumn id="17" xr3:uid="{00000000-0010-0000-0200-000011000000}" name="Column17" headerRowDxfId="715" dataDxfId="714" totalsRowDxfId="713" dataCellStyle="Comma"/>
    <tableColumn id="18" xr3:uid="{00000000-0010-0000-0200-000012000000}" name="Column18" totalsRowFunction="count" headerRowDxfId="712" dataDxfId="711" dataCellStyle="Comma">
      <calculatedColumnFormula>SUM(Table124[[#This Row],[Column3]:[Column17]])</calculatedColumnFormula>
    </tableColumn>
    <tableColumn id="19" xr3:uid="{00000000-0010-0000-0200-000013000000}" name="Column19" headerRowDxfId="710" dataDxfId="709" totalsRowDxfId="708" dataCellStyle="Comma"/>
  </tableColumns>
  <tableStyleInfo name="FBSJ" showFirstColumn="1"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Table1245" displayName="Table1245" ref="B26:T28" headerRowCount="0" headerRowDxfId="707" dataDxfId="706" totalsRowDxfId="705">
  <tableColumns count="19">
    <tableColumn id="1" xr3:uid="{00000000-0010-0000-0300-000001000000}" name="Column1" totalsRowLabel="Total" headerRowDxfId="704" dataDxfId="703" totalsRowDxfId="702"/>
    <tableColumn id="2" xr3:uid="{00000000-0010-0000-0300-000002000000}" name="Column2" headerRowDxfId="701" dataDxfId="700" totalsRowDxfId="699"/>
    <tableColumn id="3" xr3:uid="{00000000-0010-0000-0300-000003000000}" name="Column3" headerRowDxfId="698" dataDxfId="697" totalsRowDxfId="696" dataCellStyle="Comma"/>
    <tableColumn id="4" xr3:uid="{00000000-0010-0000-0300-000004000000}" name="Column4" headerRowDxfId="695" dataDxfId="694" totalsRowDxfId="693" dataCellStyle="Comma"/>
    <tableColumn id="5" xr3:uid="{00000000-0010-0000-0300-000005000000}" name="Column5" headerRowDxfId="692" dataDxfId="691" totalsRowDxfId="690" dataCellStyle="Comma"/>
    <tableColumn id="6" xr3:uid="{00000000-0010-0000-0300-000006000000}" name="Column6" headerRowDxfId="689" dataDxfId="688" totalsRowDxfId="687" dataCellStyle="Comma"/>
    <tableColumn id="7" xr3:uid="{00000000-0010-0000-0300-000007000000}" name="Column7" headerRowDxfId="686" dataDxfId="685" totalsRowDxfId="684" dataCellStyle="Comma"/>
    <tableColumn id="8" xr3:uid="{00000000-0010-0000-0300-000008000000}" name="Column8" headerRowDxfId="683" dataDxfId="682" totalsRowDxfId="681" dataCellStyle="Comma"/>
    <tableColumn id="9" xr3:uid="{00000000-0010-0000-0300-000009000000}" name="Column9" headerRowDxfId="680" dataDxfId="679" totalsRowDxfId="678" dataCellStyle="Comma"/>
    <tableColumn id="10" xr3:uid="{00000000-0010-0000-0300-00000A000000}" name="Column10" headerRowDxfId="677" dataDxfId="676" totalsRowDxfId="675" dataCellStyle="Comma"/>
    <tableColumn id="11" xr3:uid="{00000000-0010-0000-0300-00000B000000}" name="Column11" headerRowDxfId="674" dataDxfId="673" totalsRowDxfId="672" dataCellStyle="Comma"/>
    <tableColumn id="12" xr3:uid="{00000000-0010-0000-0300-00000C000000}" name="Column12" headerRowDxfId="671" dataDxfId="670" totalsRowDxfId="669" dataCellStyle="Comma"/>
    <tableColumn id="13" xr3:uid="{00000000-0010-0000-0300-00000D000000}" name="Column13" headerRowDxfId="668" dataDxfId="667" totalsRowDxfId="666" dataCellStyle="Comma"/>
    <tableColumn id="14" xr3:uid="{00000000-0010-0000-0300-00000E000000}" name="Column14" headerRowDxfId="665" dataDxfId="664" totalsRowDxfId="663" dataCellStyle="Comma"/>
    <tableColumn id="15" xr3:uid="{00000000-0010-0000-0300-00000F000000}" name="Column15" headerRowDxfId="662" dataDxfId="661" totalsRowDxfId="660" dataCellStyle="Comma"/>
    <tableColumn id="16" xr3:uid="{00000000-0010-0000-0300-000010000000}" name="Column16" headerRowDxfId="659" dataDxfId="658" totalsRowDxfId="657" dataCellStyle="Comma"/>
    <tableColumn id="17" xr3:uid="{00000000-0010-0000-0300-000011000000}" name="Column17" headerRowDxfId="656" dataDxfId="655" totalsRowDxfId="654" dataCellStyle="Comma"/>
    <tableColumn id="18" xr3:uid="{00000000-0010-0000-0300-000012000000}" name="Column18" totalsRowFunction="count" headerRowDxfId="653" dataDxfId="652" dataCellStyle="Comma">
      <calculatedColumnFormula>SUM(Table1245[[#This Row],[Column3]:[Column17]])</calculatedColumnFormula>
    </tableColumn>
    <tableColumn id="19" xr3:uid="{00000000-0010-0000-0300-000013000000}" name="Column19" headerRowDxfId="651" dataDxfId="650" totalsRowDxfId="649" dataCellStyle="Comma"/>
  </tableColumns>
  <tableStyleInfo name="FBSJ" showFirstColumn="1" showLastColumn="0" showRowStripes="0"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4000000}" name="Table12456" displayName="Table12456" ref="B30:T32" headerRowCount="0" headerRowDxfId="648" dataDxfId="647" totalsRowDxfId="646">
  <tableColumns count="19">
    <tableColumn id="1" xr3:uid="{00000000-0010-0000-0400-000001000000}" name="Column1" totalsRowLabel="Total" headerRowDxfId="645" dataDxfId="644" totalsRowDxfId="643"/>
    <tableColumn id="2" xr3:uid="{00000000-0010-0000-0400-000002000000}" name="Column2" headerRowDxfId="642" dataDxfId="641" totalsRowDxfId="640"/>
    <tableColumn id="3" xr3:uid="{00000000-0010-0000-0400-000003000000}" name="Column3" headerRowDxfId="639" dataDxfId="638" totalsRowDxfId="637" dataCellStyle="Comma"/>
    <tableColumn id="4" xr3:uid="{00000000-0010-0000-0400-000004000000}" name="Column4" headerRowDxfId="636" dataDxfId="635" totalsRowDxfId="634" dataCellStyle="Comma"/>
    <tableColumn id="5" xr3:uid="{00000000-0010-0000-0400-000005000000}" name="Column5" headerRowDxfId="633" dataDxfId="632" totalsRowDxfId="631" dataCellStyle="Comma"/>
    <tableColumn id="6" xr3:uid="{00000000-0010-0000-0400-000006000000}" name="Column6" headerRowDxfId="630" dataDxfId="629" totalsRowDxfId="628" dataCellStyle="Comma"/>
    <tableColumn id="7" xr3:uid="{00000000-0010-0000-0400-000007000000}" name="Column7" headerRowDxfId="627" dataDxfId="626" totalsRowDxfId="625" dataCellStyle="Comma"/>
    <tableColumn id="8" xr3:uid="{00000000-0010-0000-0400-000008000000}" name="Column8" headerRowDxfId="624" dataDxfId="623" totalsRowDxfId="622" dataCellStyle="Comma"/>
    <tableColumn id="9" xr3:uid="{00000000-0010-0000-0400-000009000000}" name="Column9" headerRowDxfId="621" dataDxfId="620" totalsRowDxfId="619" dataCellStyle="Comma"/>
    <tableColumn id="10" xr3:uid="{00000000-0010-0000-0400-00000A000000}" name="Column10" headerRowDxfId="618" dataDxfId="617" totalsRowDxfId="616" dataCellStyle="Comma"/>
    <tableColumn id="11" xr3:uid="{00000000-0010-0000-0400-00000B000000}" name="Column11" headerRowDxfId="615" dataDxfId="614" totalsRowDxfId="613" dataCellStyle="Comma"/>
    <tableColumn id="12" xr3:uid="{00000000-0010-0000-0400-00000C000000}" name="Column12" headerRowDxfId="612" dataDxfId="611" totalsRowDxfId="610" dataCellStyle="Comma"/>
    <tableColumn id="13" xr3:uid="{00000000-0010-0000-0400-00000D000000}" name="Column13" headerRowDxfId="609" dataDxfId="608" totalsRowDxfId="607" dataCellStyle="Comma"/>
    <tableColumn id="14" xr3:uid="{00000000-0010-0000-0400-00000E000000}" name="Column14" headerRowDxfId="606" dataDxfId="605" totalsRowDxfId="604" dataCellStyle="Comma"/>
    <tableColumn id="15" xr3:uid="{00000000-0010-0000-0400-00000F000000}" name="Column15" headerRowDxfId="603" dataDxfId="602" totalsRowDxfId="601" dataCellStyle="Comma"/>
    <tableColumn id="16" xr3:uid="{00000000-0010-0000-0400-000010000000}" name="Column16" headerRowDxfId="600" dataDxfId="599" totalsRowDxfId="598" dataCellStyle="Comma"/>
    <tableColumn id="17" xr3:uid="{00000000-0010-0000-0400-000011000000}" name="Column17" headerRowDxfId="597" dataDxfId="596" totalsRowDxfId="595" dataCellStyle="Comma"/>
    <tableColumn id="18" xr3:uid="{00000000-0010-0000-0400-000012000000}" name="Column18" totalsRowFunction="count" headerRowDxfId="594" dataDxfId="593" dataCellStyle="Comma">
      <calculatedColumnFormula>SUM(Table12456[[#This Row],[Column3]:[Column17]])</calculatedColumnFormula>
    </tableColumn>
    <tableColumn id="19" xr3:uid="{00000000-0010-0000-0400-000013000000}" name="Column19" headerRowDxfId="592" dataDxfId="591" totalsRowDxfId="590" dataCellStyle="Comma"/>
  </tableColumns>
  <tableStyleInfo name="FBSJ" showFirstColumn="1" showLastColumn="0" showRowStripes="0"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5000000}" name="Table124567" displayName="Table124567" ref="B34:T36" headerRowCount="0" headerRowDxfId="589" dataDxfId="588" totalsRowDxfId="587">
  <tableColumns count="19">
    <tableColumn id="1" xr3:uid="{00000000-0010-0000-0500-000001000000}" name="Column1" totalsRowLabel="Total" headerRowDxfId="586" dataDxfId="585" totalsRowDxfId="584"/>
    <tableColumn id="2" xr3:uid="{00000000-0010-0000-0500-000002000000}" name="Column2" headerRowDxfId="583" dataDxfId="582" totalsRowDxfId="581"/>
    <tableColumn id="3" xr3:uid="{00000000-0010-0000-0500-000003000000}" name="Column3" headerRowDxfId="580" dataDxfId="579" totalsRowDxfId="578" dataCellStyle="Comma"/>
    <tableColumn id="4" xr3:uid="{00000000-0010-0000-0500-000004000000}" name="Column4" headerRowDxfId="577" dataDxfId="576" totalsRowDxfId="575" dataCellStyle="Comma"/>
    <tableColumn id="5" xr3:uid="{00000000-0010-0000-0500-000005000000}" name="Column5" headerRowDxfId="574" dataDxfId="573" totalsRowDxfId="572" dataCellStyle="Comma"/>
    <tableColumn id="6" xr3:uid="{00000000-0010-0000-0500-000006000000}" name="Column6" headerRowDxfId="571" dataDxfId="570" totalsRowDxfId="569" dataCellStyle="Comma"/>
    <tableColumn id="7" xr3:uid="{00000000-0010-0000-0500-000007000000}" name="Column7" headerRowDxfId="568" dataDxfId="567" totalsRowDxfId="566" dataCellStyle="Comma"/>
    <tableColumn id="8" xr3:uid="{00000000-0010-0000-0500-000008000000}" name="Column8" headerRowDxfId="565" dataDxfId="564" totalsRowDxfId="563" dataCellStyle="Comma"/>
    <tableColumn id="9" xr3:uid="{00000000-0010-0000-0500-000009000000}" name="Column9" headerRowDxfId="562" dataDxfId="561" totalsRowDxfId="560" dataCellStyle="Comma"/>
    <tableColumn id="10" xr3:uid="{00000000-0010-0000-0500-00000A000000}" name="Column10" headerRowDxfId="559" dataDxfId="558" totalsRowDxfId="557" dataCellStyle="Comma"/>
    <tableColumn id="11" xr3:uid="{00000000-0010-0000-0500-00000B000000}" name="Column11" headerRowDxfId="556" dataDxfId="555" totalsRowDxfId="554" dataCellStyle="Comma"/>
    <tableColumn id="12" xr3:uid="{00000000-0010-0000-0500-00000C000000}" name="Column12" headerRowDxfId="553" dataDxfId="552" totalsRowDxfId="551" dataCellStyle="Comma"/>
    <tableColumn id="13" xr3:uid="{00000000-0010-0000-0500-00000D000000}" name="Column13" headerRowDxfId="550" dataDxfId="549" totalsRowDxfId="548" dataCellStyle="Comma"/>
    <tableColumn id="14" xr3:uid="{00000000-0010-0000-0500-00000E000000}" name="Column14" headerRowDxfId="547" dataDxfId="546" totalsRowDxfId="545" dataCellStyle="Comma"/>
    <tableColumn id="15" xr3:uid="{00000000-0010-0000-0500-00000F000000}" name="Column15" headerRowDxfId="544" dataDxfId="543" totalsRowDxfId="542" dataCellStyle="Comma"/>
    <tableColumn id="16" xr3:uid="{00000000-0010-0000-0500-000010000000}" name="Column16" headerRowDxfId="541" dataDxfId="540" totalsRowDxfId="539" dataCellStyle="Comma"/>
    <tableColumn id="17" xr3:uid="{00000000-0010-0000-0500-000011000000}" name="Column17" headerRowDxfId="538" dataDxfId="537" totalsRowDxfId="536" dataCellStyle="Comma"/>
    <tableColumn id="18" xr3:uid="{00000000-0010-0000-0500-000012000000}" name="Column18" totalsRowFunction="count" headerRowDxfId="535" dataDxfId="534" dataCellStyle="Comma">
      <calculatedColumnFormula>SUM(Table124567[[#This Row],[Column3]:[Column17]])</calculatedColumnFormula>
    </tableColumn>
    <tableColumn id="19" xr3:uid="{00000000-0010-0000-0500-000013000000}" name="Column19" headerRowDxfId="533" dataDxfId="532" totalsRowDxfId="531" dataCellStyle="Comma"/>
  </tableColumns>
  <tableStyleInfo name="FBSJ" showFirstColumn="1" showLastColumn="0" showRowStripes="0"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6000000}" name="Table1245678" displayName="Table1245678" ref="B38:T40" headerRowCount="0" headerRowDxfId="530" dataDxfId="529" totalsRowDxfId="528">
  <tableColumns count="19">
    <tableColumn id="1" xr3:uid="{00000000-0010-0000-0600-000001000000}" name="Column1" totalsRowLabel="Total" headerRowDxfId="527" dataDxfId="526" totalsRowDxfId="525"/>
    <tableColumn id="2" xr3:uid="{00000000-0010-0000-0600-000002000000}" name="Column2" headerRowDxfId="524" dataDxfId="523" totalsRowDxfId="522"/>
    <tableColumn id="3" xr3:uid="{00000000-0010-0000-0600-000003000000}" name="Column3" headerRowDxfId="521" dataDxfId="520" totalsRowDxfId="519" dataCellStyle="Comma"/>
    <tableColumn id="4" xr3:uid="{00000000-0010-0000-0600-000004000000}" name="Column4" headerRowDxfId="518" dataDxfId="517" totalsRowDxfId="516" dataCellStyle="Comma"/>
    <tableColumn id="5" xr3:uid="{00000000-0010-0000-0600-000005000000}" name="Column5" headerRowDxfId="515" dataDxfId="514" totalsRowDxfId="513" dataCellStyle="Comma"/>
    <tableColumn id="6" xr3:uid="{00000000-0010-0000-0600-000006000000}" name="Column6" headerRowDxfId="512" dataDxfId="511" totalsRowDxfId="510" dataCellStyle="Comma"/>
    <tableColumn id="7" xr3:uid="{00000000-0010-0000-0600-000007000000}" name="Column7" headerRowDxfId="509" dataDxfId="508" totalsRowDxfId="507" dataCellStyle="Comma"/>
    <tableColumn id="8" xr3:uid="{00000000-0010-0000-0600-000008000000}" name="Column8" headerRowDxfId="506" dataDxfId="505" totalsRowDxfId="504" dataCellStyle="Comma"/>
    <tableColumn id="9" xr3:uid="{00000000-0010-0000-0600-000009000000}" name="Column9" headerRowDxfId="503" dataDxfId="502" totalsRowDxfId="501" dataCellStyle="Comma"/>
    <tableColumn id="10" xr3:uid="{00000000-0010-0000-0600-00000A000000}" name="Column10" headerRowDxfId="500" dataDxfId="499" totalsRowDxfId="498" dataCellStyle="Comma"/>
    <tableColumn id="11" xr3:uid="{00000000-0010-0000-0600-00000B000000}" name="Column11" headerRowDxfId="497" dataDxfId="496" totalsRowDxfId="495" dataCellStyle="Comma"/>
    <tableColumn id="12" xr3:uid="{00000000-0010-0000-0600-00000C000000}" name="Column12" headerRowDxfId="494" dataDxfId="493" totalsRowDxfId="492" dataCellStyle="Comma"/>
    <tableColumn id="13" xr3:uid="{00000000-0010-0000-0600-00000D000000}" name="Column13" headerRowDxfId="491" dataDxfId="490" totalsRowDxfId="489" dataCellStyle="Comma"/>
    <tableColumn id="14" xr3:uid="{00000000-0010-0000-0600-00000E000000}" name="Column14" headerRowDxfId="488" dataDxfId="487" totalsRowDxfId="486" dataCellStyle="Comma"/>
    <tableColumn id="15" xr3:uid="{00000000-0010-0000-0600-00000F000000}" name="Column15" headerRowDxfId="485" dataDxfId="484" totalsRowDxfId="483" dataCellStyle="Comma"/>
    <tableColumn id="16" xr3:uid="{00000000-0010-0000-0600-000010000000}" name="Column16" headerRowDxfId="482" dataDxfId="481" totalsRowDxfId="480" dataCellStyle="Comma"/>
    <tableColumn id="17" xr3:uid="{00000000-0010-0000-0600-000011000000}" name="Column17" headerRowDxfId="479" dataDxfId="478" totalsRowDxfId="477" dataCellStyle="Comma"/>
    <tableColumn id="18" xr3:uid="{00000000-0010-0000-0600-000012000000}" name="Column18" totalsRowFunction="count" headerRowDxfId="476" dataDxfId="475" dataCellStyle="Comma">
      <calculatedColumnFormula>SUM(Table1245678[[#This Row],[Column3]:[Column17]])</calculatedColumnFormula>
    </tableColumn>
    <tableColumn id="19" xr3:uid="{00000000-0010-0000-0600-000013000000}" name="Column19" headerRowDxfId="474" dataDxfId="473" totalsRowDxfId="472" dataCellStyle="Comma"/>
  </tableColumns>
  <tableStyleInfo name="FBSJ" showFirstColumn="1" showLastColumn="0" showRowStripes="0"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7000000}" name="Table12456789" displayName="Table12456789" ref="B42:T44" headerRowCount="0" headerRowDxfId="471" dataDxfId="470" totalsRowDxfId="469">
  <tableColumns count="19">
    <tableColumn id="1" xr3:uid="{00000000-0010-0000-0700-000001000000}" name="Column1" totalsRowLabel="Total" headerRowDxfId="468" dataDxfId="467" totalsRowDxfId="466"/>
    <tableColumn id="2" xr3:uid="{00000000-0010-0000-0700-000002000000}" name="Column2" headerRowDxfId="465" dataDxfId="464" totalsRowDxfId="463"/>
    <tableColumn id="3" xr3:uid="{00000000-0010-0000-0700-000003000000}" name="Column3" headerRowDxfId="462" dataDxfId="461" totalsRowDxfId="460" dataCellStyle="Comma"/>
    <tableColumn id="4" xr3:uid="{00000000-0010-0000-0700-000004000000}" name="Column4" headerRowDxfId="459" dataDxfId="458" totalsRowDxfId="457" dataCellStyle="Comma"/>
    <tableColumn id="5" xr3:uid="{00000000-0010-0000-0700-000005000000}" name="Column5" headerRowDxfId="456" dataDxfId="455" totalsRowDxfId="454" dataCellStyle="Comma"/>
    <tableColumn id="6" xr3:uid="{00000000-0010-0000-0700-000006000000}" name="Column6" headerRowDxfId="453" dataDxfId="452" totalsRowDxfId="451" dataCellStyle="Comma"/>
    <tableColumn id="7" xr3:uid="{00000000-0010-0000-0700-000007000000}" name="Column7" headerRowDxfId="450" dataDxfId="449" totalsRowDxfId="448" dataCellStyle="Comma"/>
    <tableColumn id="8" xr3:uid="{00000000-0010-0000-0700-000008000000}" name="Column8" headerRowDxfId="447" dataDxfId="446" totalsRowDxfId="445" dataCellStyle="Comma"/>
    <tableColumn id="9" xr3:uid="{00000000-0010-0000-0700-000009000000}" name="Column9" headerRowDxfId="444" dataDxfId="443" totalsRowDxfId="442" dataCellStyle="Comma"/>
    <tableColumn id="10" xr3:uid="{00000000-0010-0000-0700-00000A000000}" name="Column10" headerRowDxfId="441" dataDxfId="440" totalsRowDxfId="439" dataCellStyle="Comma"/>
    <tableColumn id="11" xr3:uid="{00000000-0010-0000-0700-00000B000000}" name="Column11" headerRowDxfId="438" dataDxfId="437" totalsRowDxfId="436" dataCellStyle="Comma"/>
    <tableColumn id="12" xr3:uid="{00000000-0010-0000-0700-00000C000000}" name="Column12" headerRowDxfId="435" dataDxfId="434" totalsRowDxfId="433" dataCellStyle="Comma"/>
    <tableColumn id="13" xr3:uid="{00000000-0010-0000-0700-00000D000000}" name="Column13" headerRowDxfId="432" dataDxfId="431" totalsRowDxfId="430" dataCellStyle="Comma"/>
    <tableColumn id="14" xr3:uid="{00000000-0010-0000-0700-00000E000000}" name="Column14" headerRowDxfId="429" dataDxfId="428" totalsRowDxfId="427" dataCellStyle="Comma"/>
    <tableColumn id="15" xr3:uid="{00000000-0010-0000-0700-00000F000000}" name="Column15" headerRowDxfId="426" dataDxfId="425" totalsRowDxfId="424" dataCellStyle="Comma"/>
    <tableColumn id="16" xr3:uid="{00000000-0010-0000-0700-000010000000}" name="Column16" headerRowDxfId="423" dataDxfId="422" totalsRowDxfId="421" dataCellStyle="Comma"/>
    <tableColumn id="17" xr3:uid="{00000000-0010-0000-0700-000011000000}" name="Column17" headerRowDxfId="420" dataDxfId="419" totalsRowDxfId="418" dataCellStyle="Comma"/>
    <tableColumn id="18" xr3:uid="{00000000-0010-0000-0700-000012000000}" name="Column18" totalsRowFunction="count" headerRowDxfId="417" dataDxfId="416" dataCellStyle="Comma">
      <calculatedColumnFormula>SUM(Table12456789[[#This Row],[Column3]:[Column17]])</calculatedColumnFormula>
    </tableColumn>
    <tableColumn id="19" xr3:uid="{00000000-0010-0000-0700-000013000000}" name="Column19" headerRowDxfId="415" dataDxfId="414" totalsRowDxfId="413" dataCellStyle="Comma"/>
  </tableColumns>
  <tableStyleInfo name="FBSJ" showFirstColumn="1" showLastColumn="0" showRowStripes="0"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8000000}" name="Table1245678910" displayName="Table1245678910" ref="B46:T48" headerRowCount="0" headerRowDxfId="412" dataDxfId="411" totalsRowDxfId="410">
  <tableColumns count="19">
    <tableColumn id="1" xr3:uid="{00000000-0010-0000-0800-000001000000}" name="Column1" totalsRowLabel="Total" headerRowDxfId="409" dataDxfId="408" totalsRowDxfId="407"/>
    <tableColumn id="2" xr3:uid="{00000000-0010-0000-0800-000002000000}" name="Column2" headerRowDxfId="406" dataDxfId="405" totalsRowDxfId="404"/>
    <tableColumn id="3" xr3:uid="{00000000-0010-0000-0800-000003000000}" name="Column3" headerRowDxfId="403" dataDxfId="402" totalsRowDxfId="401" dataCellStyle="Comma"/>
    <tableColumn id="4" xr3:uid="{00000000-0010-0000-0800-000004000000}" name="Column4" headerRowDxfId="400" dataDxfId="399" totalsRowDxfId="398" dataCellStyle="Comma"/>
    <tableColumn id="5" xr3:uid="{00000000-0010-0000-0800-000005000000}" name="Column5" headerRowDxfId="397" dataDxfId="396" totalsRowDxfId="395" dataCellStyle="Comma"/>
    <tableColumn id="6" xr3:uid="{00000000-0010-0000-0800-000006000000}" name="Column6" headerRowDxfId="394" dataDxfId="393" totalsRowDxfId="392" dataCellStyle="Comma"/>
    <tableColumn id="7" xr3:uid="{00000000-0010-0000-0800-000007000000}" name="Column7" headerRowDxfId="391" dataDxfId="390" totalsRowDxfId="389" dataCellStyle="Comma"/>
    <tableColumn id="8" xr3:uid="{00000000-0010-0000-0800-000008000000}" name="Column8" headerRowDxfId="388" dataDxfId="387" totalsRowDxfId="386" dataCellStyle="Comma"/>
    <tableColumn id="9" xr3:uid="{00000000-0010-0000-0800-000009000000}" name="Column9" headerRowDxfId="385" dataDxfId="384" totalsRowDxfId="383" dataCellStyle="Comma"/>
    <tableColumn id="10" xr3:uid="{00000000-0010-0000-0800-00000A000000}" name="Column10" headerRowDxfId="382" dataDxfId="381" totalsRowDxfId="380" dataCellStyle="Comma"/>
    <tableColumn id="11" xr3:uid="{00000000-0010-0000-0800-00000B000000}" name="Column11" headerRowDxfId="379" dataDxfId="378" totalsRowDxfId="377" dataCellStyle="Comma"/>
    <tableColumn id="12" xr3:uid="{00000000-0010-0000-0800-00000C000000}" name="Column12" headerRowDxfId="376" dataDxfId="375" totalsRowDxfId="374" dataCellStyle="Comma"/>
    <tableColumn id="13" xr3:uid="{00000000-0010-0000-0800-00000D000000}" name="Column13" headerRowDxfId="373" dataDxfId="372" totalsRowDxfId="371" dataCellStyle="Comma"/>
    <tableColumn id="14" xr3:uid="{00000000-0010-0000-0800-00000E000000}" name="Column14" headerRowDxfId="370" dataDxfId="369" totalsRowDxfId="368" dataCellStyle="Comma"/>
    <tableColumn id="15" xr3:uid="{00000000-0010-0000-0800-00000F000000}" name="Column15" headerRowDxfId="367" dataDxfId="366" totalsRowDxfId="365" dataCellStyle="Comma"/>
    <tableColumn id="16" xr3:uid="{00000000-0010-0000-0800-000010000000}" name="Column16" headerRowDxfId="364" dataDxfId="363" totalsRowDxfId="362" dataCellStyle="Comma"/>
    <tableColumn id="17" xr3:uid="{00000000-0010-0000-0800-000011000000}" name="Column17" headerRowDxfId="361" dataDxfId="360" totalsRowDxfId="359" dataCellStyle="Comma"/>
    <tableColumn id="18" xr3:uid="{00000000-0010-0000-0800-000012000000}" name="Column18" totalsRowFunction="count" headerRowDxfId="358" dataDxfId="357" dataCellStyle="Comma">
      <calculatedColumnFormula>SUM(Table1245678910[[#This Row],[Column3]:[Column17]])</calculatedColumnFormula>
    </tableColumn>
    <tableColumn id="19" xr3:uid="{00000000-0010-0000-0800-000013000000}" name="Column19" headerRowDxfId="356" dataDxfId="355" totalsRowDxfId="354" dataCellStyle="Comma"/>
  </tableColumns>
  <tableStyleInfo name="FBSJ" showFirstColumn="1" showLastColumn="0" showRowStripes="0"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9000000}" name="Table124567891011" displayName="Table124567891011" ref="B50:T52" headerRowCount="0" headerRowDxfId="353" dataDxfId="352" totalsRowDxfId="351">
  <tableColumns count="19">
    <tableColumn id="1" xr3:uid="{00000000-0010-0000-0900-000001000000}" name="Column1" totalsRowLabel="Total" headerRowDxfId="350" dataDxfId="349" totalsRowDxfId="348"/>
    <tableColumn id="2" xr3:uid="{00000000-0010-0000-0900-000002000000}" name="Column2" headerRowDxfId="347" dataDxfId="346" totalsRowDxfId="345"/>
    <tableColumn id="3" xr3:uid="{00000000-0010-0000-0900-000003000000}" name="Column3" headerRowDxfId="344" dataDxfId="343" totalsRowDxfId="342" dataCellStyle="Comma"/>
    <tableColumn id="4" xr3:uid="{00000000-0010-0000-0900-000004000000}" name="Column4" headerRowDxfId="341" dataDxfId="340" totalsRowDxfId="339" dataCellStyle="Comma"/>
    <tableColumn id="5" xr3:uid="{00000000-0010-0000-0900-000005000000}" name="Column5" headerRowDxfId="338" dataDxfId="337" totalsRowDxfId="336" dataCellStyle="Comma"/>
    <tableColumn id="6" xr3:uid="{00000000-0010-0000-0900-000006000000}" name="Column6" headerRowDxfId="335" dataDxfId="334" totalsRowDxfId="333" dataCellStyle="Comma"/>
    <tableColumn id="7" xr3:uid="{00000000-0010-0000-0900-000007000000}" name="Column7" headerRowDxfId="332" dataDxfId="331" totalsRowDxfId="330" dataCellStyle="Comma"/>
    <tableColumn id="8" xr3:uid="{00000000-0010-0000-0900-000008000000}" name="Column8" headerRowDxfId="329" dataDxfId="328" totalsRowDxfId="327" dataCellStyle="Comma"/>
    <tableColumn id="9" xr3:uid="{00000000-0010-0000-0900-000009000000}" name="Column9" headerRowDxfId="326" dataDxfId="325" totalsRowDxfId="324" dataCellStyle="Comma"/>
    <tableColumn id="10" xr3:uid="{00000000-0010-0000-0900-00000A000000}" name="Column10" headerRowDxfId="323" dataDxfId="322" totalsRowDxfId="321" dataCellStyle="Comma"/>
    <tableColumn id="11" xr3:uid="{00000000-0010-0000-0900-00000B000000}" name="Column11" headerRowDxfId="320" dataDxfId="319" totalsRowDxfId="318" dataCellStyle="Comma"/>
    <tableColumn id="12" xr3:uid="{00000000-0010-0000-0900-00000C000000}" name="Column12" headerRowDxfId="317" dataDxfId="316" totalsRowDxfId="315" dataCellStyle="Comma"/>
    <tableColumn id="13" xr3:uid="{00000000-0010-0000-0900-00000D000000}" name="Column13" headerRowDxfId="314" dataDxfId="313" totalsRowDxfId="312" dataCellStyle="Comma"/>
    <tableColumn id="14" xr3:uid="{00000000-0010-0000-0900-00000E000000}" name="Column14" headerRowDxfId="311" dataDxfId="310" totalsRowDxfId="309" dataCellStyle="Comma"/>
    <tableColumn id="15" xr3:uid="{00000000-0010-0000-0900-00000F000000}" name="Column15" headerRowDxfId="308" dataDxfId="307" totalsRowDxfId="306" dataCellStyle="Comma"/>
    <tableColumn id="16" xr3:uid="{00000000-0010-0000-0900-000010000000}" name="Column16" headerRowDxfId="305" dataDxfId="304" totalsRowDxfId="303" dataCellStyle="Comma"/>
    <tableColumn id="17" xr3:uid="{00000000-0010-0000-0900-000011000000}" name="Column17" headerRowDxfId="302" dataDxfId="301" totalsRowDxfId="300" dataCellStyle="Comma"/>
    <tableColumn id="18" xr3:uid="{00000000-0010-0000-0900-000012000000}" name="Column18" totalsRowFunction="count" headerRowDxfId="299" dataDxfId="298" dataCellStyle="Comma">
      <calculatedColumnFormula>SUM(Table124567891011[[#This Row],[Column3]:[Column17]])</calculatedColumnFormula>
    </tableColumn>
    <tableColumn id="19" xr3:uid="{00000000-0010-0000-0900-000013000000}" name="Column19" headerRowDxfId="297" dataDxfId="296" totalsRowDxfId="295" dataCellStyle="Comma"/>
  </tableColumns>
  <tableStyleInfo name="FBSJ" showFirstColumn="1" showLastColumn="0" showRowStripes="0"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A000000}" name="Table12456789101112" displayName="Table12456789101112" ref="B54:T56" headerRowCount="0" headerRowDxfId="294" dataDxfId="293" totalsRowDxfId="292">
  <tableColumns count="19">
    <tableColumn id="1" xr3:uid="{00000000-0010-0000-0A00-000001000000}" name="Column1" totalsRowLabel="Total" headerRowDxfId="291" dataDxfId="290" totalsRowDxfId="289"/>
    <tableColumn id="2" xr3:uid="{00000000-0010-0000-0A00-000002000000}" name="Column2" headerRowDxfId="288" dataDxfId="287" totalsRowDxfId="286"/>
    <tableColumn id="3" xr3:uid="{00000000-0010-0000-0A00-000003000000}" name="Column3" headerRowDxfId="285" dataDxfId="284" totalsRowDxfId="283" dataCellStyle="Comma"/>
    <tableColumn id="4" xr3:uid="{00000000-0010-0000-0A00-000004000000}" name="Column4" headerRowDxfId="282" dataDxfId="281" totalsRowDxfId="280" dataCellStyle="Comma"/>
    <tableColumn id="5" xr3:uid="{00000000-0010-0000-0A00-000005000000}" name="Column5" headerRowDxfId="279" dataDxfId="278" totalsRowDxfId="277" dataCellStyle="Comma"/>
    <tableColumn id="6" xr3:uid="{00000000-0010-0000-0A00-000006000000}" name="Column6" headerRowDxfId="276" dataDxfId="275" totalsRowDxfId="274" dataCellStyle="Comma"/>
    <tableColumn id="7" xr3:uid="{00000000-0010-0000-0A00-000007000000}" name="Column7" headerRowDxfId="273" dataDxfId="272" totalsRowDxfId="271" dataCellStyle="Comma"/>
    <tableColumn id="8" xr3:uid="{00000000-0010-0000-0A00-000008000000}" name="Column8" headerRowDxfId="270" dataDxfId="269" totalsRowDxfId="268" dataCellStyle="Comma"/>
    <tableColumn id="9" xr3:uid="{00000000-0010-0000-0A00-000009000000}" name="Column9" headerRowDxfId="267" dataDxfId="266" totalsRowDxfId="265" dataCellStyle="Comma"/>
    <tableColumn id="10" xr3:uid="{00000000-0010-0000-0A00-00000A000000}" name="Column10" headerRowDxfId="264" dataDxfId="263" totalsRowDxfId="262" dataCellStyle="Comma"/>
    <tableColumn id="11" xr3:uid="{00000000-0010-0000-0A00-00000B000000}" name="Column11" headerRowDxfId="261" dataDxfId="260" totalsRowDxfId="259" dataCellStyle="Comma"/>
    <tableColumn id="12" xr3:uid="{00000000-0010-0000-0A00-00000C000000}" name="Column12" headerRowDxfId="258" dataDxfId="257" totalsRowDxfId="256" dataCellStyle="Comma"/>
    <tableColumn id="13" xr3:uid="{00000000-0010-0000-0A00-00000D000000}" name="Column13" headerRowDxfId="255" dataDxfId="254" totalsRowDxfId="253" dataCellStyle="Comma"/>
    <tableColumn id="14" xr3:uid="{00000000-0010-0000-0A00-00000E000000}" name="Column14" headerRowDxfId="252" dataDxfId="251" totalsRowDxfId="250" dataCellStyle="Comma"/>
    <tableColumn id="15" xr3:uid="{00000000-0010-0000-0A00-00000F000000}" name="Column15" headerRowDxfId="249" dataDxfId="248" totalsRowDxfId="247" dataCellStyle="Comma"/>
    <tableColumn id="16" xr3:uid="{00000000-0010-0000-0A00-000010000000}" name="Column16" headerRowDxfId="246" dataDxfId="245" totalsRowDxfId="244" dataCellStyle="Comma"/>
    <tableColumn id="17" xr3:uid="{00000000-0010-0000-0A00-000011000000}" name="Column17" headerRowDxfId="243" dataDxfId="242" totalsRowDxfId="241" dataCellStyle="Comma"/>
    <tableColumn id="18" xr3:uid="{00000000-0010-0000-0A00-000012000000}" name="Column18" totalsRowFunction="count" headerRowDxfId="240" dataDxfId="239" dataCellStyle="Comma">
      <calculatedColumnFormula>SUM(Table12456789101112[[#This Row],[Column3]:[Column17]])</calculatedColumnFormula>
    </tableColumn>
    <tableColumn id="19" xr3:uid="{00000000-0010-0000-0A00-000013000000}" name="Column19" headerRowDxfId="238" dataDxfId="237" totalsRowDxfId="236" dataCellStyle="Comma"/>
  </tableColumns>
  <tableStyleInfo name="FBSJ" showFirstColumn="1" showLastColumn="0" showRowStripes="0"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B000000}" name="Table1245678910111213" displayName="Table1245678910111213" ref="B58:T60" headerRowCount="0" headerRowDxfId="235" dataDxfId="234" totalsRowDxfId="233">
  <tableColumns count="19">
    <tableColumn id="1" xr3:uid="{00000000-0010-0000-0B00-000001000000}" name="Column1" totalsRowLabel="Total" headerRowDxfId="232" dataDxfId="231" totalsRowDxfId="230"/>
    <tableColumn id="2" xr3:uid="{00000000-0010-0000-0B00-000002000000}" name="Column2" headerRowDxfId="229" dataDxfId="228" totalsRowDxfId="227"/>
    <tableColumn id="3" xr3:uid="{00000000-0010-0000-0B00-000003000000}" name="Column3" headerRowDxfId="226" dataDxfId="225" totalsRowDxfId="224" dataCellStyle="Comma"/>
    <tableColumn id="4" xr3:uid="{00000000-0010-0000-0B00-000004000000}" name="Column4" headerRowDxfId="223" dataDxfId="222" totalsRowDxfId="221" dataCellStyle="Comma"/>
    <tableColumn id="5" xr3:uid="{00000000-0010-0000-0B00-000005000000}" name="Column5" headerRowDxfId="220" dataDxfId="219" totalsRowDxfId="218" dataCellStyle="Comma"/>
    <tableColumn id="6" xr3:uid="{00000000-0010-0000-0B00-000006000000}" name="Column6" headerRowDxfId="217" dataDxfId="216" totalsRowDxfId="215" dataCellStyle="Comma"/>
    <tableColumn id="7" xr3:uid="{00000000-0010-0000-0B00-000007000000}" name="Column7" headerRowDxfId="214" dataDxfId="213" totalsRowDxfId="212" dataCellStyle="Comma"/>
    <tableColumn id="8" xr3:uid="{00000000-0010-0000-0B00-000008000000}" name="Column8" headerRowDxfId="211" dataDxfId="210" totalsRowDxfId="209" dataCellStyle="Comma"/>
    <tableColumn id="9" xr3:uid="{00000000-0010-0000-0B00-000009000000}" name="Column9" headerRowDxfId="208" dataDxfId="207" totalsRowDxfId="206" dataCellStyle="Comma"/>
    <tableColumn id="10" xr3:uid="{00000000-0010-0000-0B00-00000A000000}" name="Column10" headerRowDxfId="205" dataDxfId="204" totalsRowDxfId="203" dataCellStyle="Comma"/>
    <tableColumn id="11" xr3:uid="{00000000-0010-0000-0B00-00000B000000}" name="Column11" headerRowDxfId="202" dataDxfId="201" totalsRowDxfId="200" dataCellStyle="Comma"/>
    <tableColumn id="12" xr3:uid="{00000000-0010-0000-0B00-00000C000000}" name="Column12" headerRowDxfId="199" dataDxfId="198" totalsRowDxfId="197" dataCellStyle="Comma"/>
    <tableColumn id="13" xr3:uid="{00000000-0010-0000-0B00-00000D000000}" name="Column13" headerRowDxfId="196" dataDxfId="195" totalsRowDxfId="194" dataCellStyle="Comma"/>
    <tableColumn id="14" xr3:uid="{00000000-0010-0000-0B00-00000E000000}" name="Column14" headerRowDxfId="193" dataDxfId="192" totalsRowDxfId="191" dataCellStyle="Comma"/>
    <tableColumn id="15" xr3:uid="{00000000-0010-0000-0B00-00000F000000}" name="Column15" headerRowDxfId="190" dataDxfId="189" totalsRowDxfId="188" dataCellStyle="Comma"/>
    <tableColumn id="16" xr3:uid="{00000000-0010-0000-0B00-000010000000}" name="Column16" headerRowDxfId="187" dataDxfId="186" totalsRowDxfId="185" dataCellStyle="Comma"/>
    <tableColumn id="17" xr3:uid="{00000000-0010-0000-0B00-000011000000}" name="Column17" headerRowDxfId="184" dataDxfId="183" totalsRowDxfId="182" dataCellStyle="Comma"/>
    <tableColumn id="18" xr3:uid="{00000000-0010-0000-0B00-000012000000}" name="Column18" totalsRowFunction="count" headerRowDxfId="181" dataDxfId="180" dataCellStyle="Comma">
      <calculatedColumnFormula>SUM(Table1245678910111213[[#This Row],[Column3]:[Column17]])</calculatedColumnFormula>
    </tableColumn>
    <tableColumn id="19" xr3:uid="{00000000-0010-0000-0B00-000013000000}" name="Column19" headerRowDxfId="179" dataDxfId="178" totalsRowDxfId="177" dataCellStyle="Comma"/>
  </tableColumns>
  <tableStyleInfo name="FBSJ" showFirstColumn="1" showLastColumn="0" showRowStripes="0"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C000000}" name="Table124567891011121314" displayName="Table124567891011121314" ref="B62:T64" headerRowCount="0" headerRowDxfId="176" dataDxfId="175" totalsRowDxfId="174">
  <tableColumns count="19">
    <tableColumn id="1" xr3:uid="{00000000-0010-0000-0C00-000001000000}" name="Column1" totalsRowLabel="Total" headerRowDxfId="173" dataDxfId="172" totalsRowDxfId="171"/>
    <tableColumn id="2" xr3:uid="{00000000-0010-0000-0C00-000002000000}" name="Column2" headerRowDxfId="170" dataDxfId="169" totalsRowDxfId="168"/>
    <tableColumn id="3" xr3:uid="{00000000-0010-0000-0C00-000003000000}" name="Column3" headerRowDxfId="167" dataDxfId="166" totalsRowDxfId="165" dataCellStyle="Comma"/>
    <tableColumn id="4" xr3:uid="{00000000-0010-0000-0C00-000004000000}" name="Column4" headerRowDxfId="164" dataDxfId="163" totalsRowDxfId="162" dataCellStyle="Comma"/>
    <tableColumn id="5" xr3:uid="{00000000-0010-0000-0C00-000005000000}" name="Column5" headerRowDxfId="161" dataDxfId="160" totalsRowDxfId="159" dataCellStyle="Comma"/>
    <tableColumn id="6" xr3:uid="{00000000-0010-0000-0C00-000006000000}" name="Column6" headerRowDxfId="158" dataDxfId="157" totalsRowDxfId="156" dataCellStyle="Comma"/>
    <tableColumn id="7" xr3:uid="{00000000-0010-0000-0C00-000007000000}" name="Column7" headerRowDxfId="155" dataDxfId="154" totalsRowDxfId="153" dataCellStyle="Comma"/>
    <tableColumn id="8" xr3:uid="{00000000-0010-0000-0C00-000008000000}" name="Column8" headerRowDxfId="152" dataDxfId="151" totalsRowDxfId="150" dataCellStyle="Comma"/>
    <tableColumn id="9" xr3:uid="{00000000-0010-0000-0C00-000009000000}" name="Column9" headerRowDxfId="149" dataDxfId="148" totalsRowDxfId="147" dataCellStyle="Comma"/>
    <tableColumn id="10" xr3:uid="{00000000-0010-0000-0C00-00000A000000}" name="Column10" headerRowDxfId="146" dataDxfId="145" totalsRowDxfId="144" dataCellStyle="Comma"/>
    <tableColumn id="11" xr3:uid="{00000000-0010-0000-0C00-00000B000000}" name="Column11" headerRowDxfId="143" dataDxfId="142" totalsRowDxfId="141" dataCellStyle="Comma"/>
    <tableColumn id="12" xr3:uid="{00000000-0010-0000-0C00-00000C000000}" name="Column12" headerRowDxfId="140" dataDxfId="139" totalsRowDxfId="138" dataCellStyle="Comma"/>
    <tableColumn id="13" xr3:uid="{00000000-0010-0000-0C00-00000D000000}" name="Column13" headerRowDxfId="137" dataDxfId="136" totalsRowDxfId="135" dataCellStyle="Comma"/>
    <tableColumn id="14" xr3:uid="{00000000-0010-0000-0C00-00000E000000}" name="Column14" headerRowDxfId="134" dataDxfId="133" totalsRowDxfId="132" dataCellStyle="Comma"/>
    <tableColumn id="15" xr3:uid="{00000000-0010-0000-0C00-00000F000000}" name="Column15" headerRowDxfId="131" dataDxfId="130" totalsRowDxfId="129" dataCellStyle="Comma"/>
    <tableColumn id="16" xr3:uid="{00000000-0010-0000-0C00-000010000000}" name="Column16" headerRowDxfId="128" dataDxfId="127" totalsRowDxfId="126" dataCellStyle="Comma"/>
    <tableColumn id="17" xr3:uid="{00000000-0010-0000-0C00-000011000000}" name="Column17" headerRowDxfId="125" dataDxfId="124" totalsRowDxfId="123" dataCellStyle="Comma"/>
    <tableColumn id="18" xr3:uid="{00000000-0010-0000-0C00-000012000000}" name="Column18" totalsRowFunction="count" headerRowDxfId="122" dataDxfId="121" dataCellStyle="Comma">
      <calculatedColumnFormula>SUM(Table124567891011121314[[#This Row],[Column3]:[Column17]])</calculatedColumnFormula>
    </tableColumn>
    <tableColumn id="19" xr3:uid="{00000000-0010-0000-0C00-000013000000}" name="Column19" headerRowDxfId="120" dataDxfId="119" totalsRowDxfId="118" dataCellStyle="Comma"/>
  </tableColumns>
  <tableStyleInfo name="FBSJ" showFirstColumn="1" showLastColumn="0" showRowStripes="0"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00000000-000C-0000-FFFF-FFFF0D000000}" name="Table12456789101112131415" displayName="Table12456789101112131415" ref="B66:T68" headerRowCount="0" headerRowDxfId="117" dataDxfId="116" totalsRowDxfId="115">
  <tableColumns count="19">
    <tableColumn id="1" xr3:uid="{00000000-0010-0000-0D00-000001000000}" name="Column1" totalsRowLabel="Total" headerRowDxfId="114" dataDxfId="113" totalsRowDxfId="112"/>
    <tableColumn id="2" xr3:uid="{00000000-0010-0000-0D00-000002000000}" name="Column2" headerRowDxfId="111" dataDxfId="110" totalsRowDxfId="109"/>
    <tableColumn id="3" xr3:uid="{00000000-0010-0000-0D00-000003000000}" name="Column3" headerRowDxfId="108" dataDxfId="107" totalsRowDxfId="106" dataCellStyle="Comma"/>
    <tableColumn id="4" xr3:uid="{00000000-0010-0000-0D00-000004000000}" name="Column4" headerRowDxfId="105" dataDxfId="104" totalsRowDxfId="103" dataCellStyle="Comma"/>
    <tableColumn id="5" xr3:uid="{00000000-0010-0000-0D00-000005000000}" name="Column5" headerRowDxfId="102" dataDxfId="101" totalsRowDxfId="100" dataCellStyle="Comma"/>
    <tableColumn id="6" xr3:uid="{00000000-0010-0000-0D00-000006000000}" name="Column6" headerRowDxfId="99" dataDxfId="98" totalsRowDxfId="97" dataCellStyle="Comma"/>
    <tableColumn id="7" xr3:uid="{00000000-0010-0000-0D00-000007000000}" name="Column7" headerRowDxfId="96" dataDxfId="95" totalsRowDxfId="94" dataCellStyle="Comma"/>
    <tableColumn id="8" xr3:uid="{00000000-0010-0000-0D00-000008000000}" name="Column8" headerRowDxfId="93" dataDxfId="92" totalsRowDxfId="91" dataCellStyle="Comma"/>
    <tableColumn id="9" xr3:uid="{00000000-0010-0000-0D00-000009000000}" name="Column9" headerRowDxfId="90" dataDxfId="89" totalsRowDxfId="88" dataCellStyle="Comma"/>
    <tableColumn id="10" xr3:uid="{00000000-0010-0000-0D00-00000A000000}" name="Column10" headerRowDxfId="87" dataDxfId="86" totalsRowDxfId="85" dataCellStyle="Comma"/>
    <tableColumn id="11" xr3:uid="{00000000-0010-0000-0D00-00000B000000}" name="Column11" headerRowDxfId="84" dataDxfId="83" totalsRowDxfId="82" dataCellStyle="Comma"/>
    <tableColumn id="12" xr3:uid="{00000000-0010-0000-0D00-00000C000000}" name="Column12" headerRowDxfId="81" dataDxfId="80" totalsRowDxfId="79" dataCellStyle="Comma"/>
    <tableColumn id="13" xr3:uid="{00000000-0010-0000-0D00-00000D000000}" name="Column13" headerRowDxfId="78" dataDxfId="77" totalsRowDxfId="76" dataCellStyle="Comma"/>
    <tableColumn id="14" xr3:uid="{00000000-0010-0000-0D00-00000E000000}" name="Column14" headerRowDxfId="75" dataDxfId="74" totalsRowDxfId="73" dataCellStyle="Comma"/>
    <tableColumn id="15" xr3:uid="{00000000-0010-0000-0D00-00000F000000}" name="Column15" headerRowDxfId="72" dataDxfId="71" totalsRowDxfId="70" dataCellStyle="Comma"/>
    <tableColumn id="16" xr3:uid="{00000000-0010-0000-0D00-000010000000}" name="Column16" headerRowDxfId="69" dataDxfId="68" totalsRowDxfId="67" dataCellStyle="Comma"/>
    <tableColumn id="17" xr3:uid="{00000000-0010-0000-0D00-000011000000}" name="Column17" headerRowDxfId="66" dataDxfId="65" totalsRowDxfId="64" dataCellStyle="Comma"/>
    <tableColumn id="18" xr3:uid="{00000000-0010-0000-0D00-000012000000}" name="Column18" totalsRowFunction="count" headerRowDxfId="63" dataDxfId="62" dataCellStyle="Comma">
      <calculatedColumnFormula>SUM(Table12456789101112131415[[#This Row],[Column3]:[Column17]])</calculatedColumnFormula>
    </tableColumn>
    <tableColumn id="19" xr3:uid="{00000000-0010-0000-0D00-000013000000}" name="Column19" headerRowDxfId="61" dataDxfId="60" totalsRowDxfId="59" dataCellStyle="Comma"/>
  </tableColumns>
  <tableStyleInfo name="FBSJ" showFirstColumn="1" showLastColumn="0" showRowStripes="0"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00000000-000C-0000-FFFF-FFFF0E000000}" name="Table1245678910111213141516" displayName="Table1245678910111213141516" ref="B70:T72" headerRowCount="0" headerRowDxfId="58" dataDxfId="57" totalsRowDxfId="56">
  <tableColumns count="19">
    <tableColumn id="1" xr3:uid="{00000000-0010-0000-0E00-000001000000}" name="Column1" totalsRowLabel="Total" headerRowDxfId="55" dataDxfId="54" totalsRowDxfId="53"/>
    <tableColumn id="2" xr3:uid="{00000000-0010-0000-0E00-000002000000}" name="Column2" headerRowDxfId="52" dataDxfId="51" totalsRowDxfId="50"/>
    <tableColumn id="3" xr3:uid="{00000000-0010-0000-0E00-000003000000}" name="Column3" headerRowDxfId="49" dataDxfId="48" totalsRowDxfId="47" dataCellStyle="Comma"/>
    <tableColumn id="4" xr3:uid="{00000000-0010-0000-0E00-000004000000}" name="Column4" headerRowDxfId="46" dataDxfId="45" totalsRowDxfId="44" dataCellStyle="Comma"/>
    <tableColumn id="5" xr3:uid="{00000000-0010-0000-0E00-000005000000}" name="Column5" headerRowDxfId="43" dataDxfId="42" totalsRowDxfId="41" dataCellStyle="Comma"/>
    <tableColumn id="6" xr3:uid="{00000000-0010-0000-0E00-000006000000}" name="Column6" headerRowDxfId="40" dataDxfId="39" totalsRowDxfId="38" dataCellStyle="Comma"/>
    <tableColumn id="7" xr3:uid="{00000000-0010-0000-0E00-000007000000}" name="Column7" headerRowDxfId="37" dataDxfId="36" totalsRowDxfId="35" dataCellStyle="Comma"/>
    <tableColumn id="8" xr3:uid="{00000000-0010-0000-0E00-000008000000}" name="Column8" headerRowDxfId="34" dataDxfId="33" totalsRowDxfId="32" dataCellStyle="Comma"/>
    <tableColumn id="9" xr3:uid="{00000000-0010-0000-0E00-000009000000}" name="Column9" headerRowDxfId="31" dataDxfId="30" totalsRowDxfId="29" dataCellStyle="Comma"/>
    <tableColumn id="10" xr3:uid="{00000000-0010-0000-0E00-00000A000000}" name="Column10" headerRowDxfId="28" dataDxfId="27" totalsRowDxfId="26" dataCellStyle="Comma"/>
    <tableColumn id="11" xr3:uid="{00000000-0010-0000-0E00-00000B000000}" name="Column11" headerRowDxfId="25" dataDxfId="24" totalsRowDxfId="23" dataCellStyle="Comma"/>
    <tableColumn id="12" xr3:uid="{00000000-0010-0000-0E00-00000C000000}" name="Column12" headerRowDxfId="22" dataDxfId="21" totalsRowDxfId="20" dataCellStyle="Comma"/>
    <tableColumn id="13" xr3:uid="{00000000-0010-0000-0E00-00000D000000}" name="Column13" headerRowDxfId="19" dataDxfId="18" totalsRowDxfId="17" dataCellStyle="Comma"/>
    <tableColumn id="14" xr3:uid="{00000000-0010-0000-0E00-00000E000000}" name="Column14" headerRowDxfId="16" dataDxfId="15" totalsRowDxfId="14" dataCellStyle="Comma"/>
    <tableColumn id="15" xr3:uid="{00000000-0010-0000-0E00-00000F000000}" name="Column15" headerRowDxfId="13" dataDxfId="12" totalsRowDxfId="11" dataCellStyle="Comma"/>
    <tableColumn id="16" xr3:uid="{00000000-0010-0000-0E00-000010000000}" name="Column16" headerRowDxfId="10" dataDxfId="9" totalsRowDxfId="8" dataCellStyle="Comma"/>
    <tableColumn id="17" xr3:uid="{00000000-0010-0000-0E00-000011000000}" name="Column17" headerRowDxfId="7" dataDxfId="6" totalsRowDxfId="5" dataCellStyle="Comma"/>
    <tableColumn id="18" xr3:uid="{00000000-0010-0000-0E00-000012000000}" name="Column18" totalsRowFunction="count" headerRowDxfId="4" dataDxfId="3" dataCellStyle="Comma">
      <calculatedColumnFormula>SUM(Table1245678910111213141516[[#This Row],[Column3]:[Column17]])</calculatedColumnFormula>
    </tableColumn>
    <tableColumn id="19" xr3:uid="{00000000-0010-0000-0E00-000013000000}" name="Column19" headerRowDxfId="2" dataDxfId="1" totalsRowDxfId="0" dataCellStyle="Comma"/>
  </tableColumns>
  <tableStyleInfo name="FBSJ" showFirstColumn="1"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dylan.larkin@myersholum.com;khorton@foodbanksj.org;chosier@foodbanksj.org" TargetMode="External"/><Relationship Id="rId7" Type="http://schemas.openxmlformats.org/officeDocument/2006/relationships/printerSettings" Target="../printerSettings/printerSettings1.bin"/><Relationship Id="rId2" Type="http://schemas.openxmlformats.org/officeDocument/2006/relationships/hyperlink" Target="mailto:dylan.larkin@myersholum.com;khorton@foodbanksj.org;jschaeffer@foodbanksj.org" TargetMode="External"/><Relationship Id="rId1" Type="http://schemas.openxmlformats.org/officeDocument/2006/relationships/hyperlink" Target="mailto:simon.miles@solution7.co.uk" TargetMode="External"/><Relationship Id="rId6" Type="http://schemas.openxmlformats.org/officeDocument/2006/relationships/hyperlink" Target="mailto:dylan.larkin@myersholum.com;khorton@foodbanksj.org;gdelozier@foodbanksj.org" TargetMode="External"/><Relationship Id="rId5" Type="http://schemas.openxmlformats.org/officeDocument/2006/relationships/hyperlink" Target="mailto:khorton@foodbanksj.org" TargetMode="External"/><Relationship Id="rId4" Type="http://schemas.openxmlformats.org/officeDocument/2006/relationships/hyperlink" Target="mailto:dylan.larkin@myersholum.com;khorton@foodbanksj.org;lawosanya@foodbanksj.org;gdelozier@foodbanksj.org" TargetMode="External"/></Relationships>
</file>

<file path=xl/worksheets/_rels/sheet2.xml.rels><?xml version="1.0" encoding="UTF-8" standalone="yes"?>
<Relationships xmlns="http://schemas.openxmlformats.org/package/2006/relationships"><Relationship Id="rId8" Type="http://schemas.openxmlformats.org/officeDocument/2006/relationships/table" Target="../tables/table6.xml"/><Relationship Id="rId13" Type="http://schemas.openxmlformats.org/officeDocument/2006/relationships/table" Target="../tables/table11.xml"/><Relationship Id="rId3" Type="http://schemas.openxmlformats.org/officeDocument/2006/relationships/table" Target="../tables/table1.xml"/><Relationship Id="rId7" Type="http://schemas.openxmlformats.org/officeDocument/2006/relationships/table" Target="../tables/table5.xml"/><Relationship Id="rId12" Type="http://schemas.openxmlformats.org/officeDocument/2006/relationships/table" Target="../tables/table10.xml"/><Relationship Id="rId17" Type="http://schemas.openxmlformats.org/officeDocument/2006/relationships/table" Target="../tables/table15.xml"/><Relationship Id="rId2" Type="http://schemas.openxmlformats.org/officeDocument/2006/relationships/drawing" Target="../drawings/drawing1.xml"/><Relationship Id="rId16" Type="http://schemas.openxmlformats.org/officeDocument/2006/relationships/table" Target="../tables/table14.xml"/><Relationship Id="rId1" Type="http://schemas.openxmlformats.org/officeDocument/2006/relationships/printerSettings" Target="../printerSettings/printerSettings2.bin"/><Relationship Id="rId6" Type="http://schemas.openxmlformats.org/officeDocument/2006/relationships/table" Target="../tables/table4.xml"/><Relationship Id="rId11" Type="http://schemas.openxmlformats.org/officeDocument/2006/relationships/table" Target="../tables/table9.xml"/><Relationship Id="rId5" Type="http://schemas.openxmlformats.org/officeDocument/2006/relationships/table" Target="../tables/table3.xml"/><Relationship Id="rId15" Type="http://schemas.openxmlformats.org/officeDocument/2006/relationships/table" Target="../tables/table13.xml"/><Relationship Id="rId10" Type="http://schemas.openxmlformats.org/officeDocument/2006/relationships/table" Target="../tables/table8.xml"/><Relationship Id="rId4" Type="http://schemas.openxmlformats.org/officeDocument/2006/relationships/table" Target="../tables/table2.xml"/><Relationship Id="rId9" Type="http://schemas.openxmlformats.org/officeDocument/2006/relationships/table" Target="../tables/table7.xml"/><Relationship Id="rId14" Type="http://schemas.openxmlformats.org/officeDocument/2006/relationships/table" Target="../tables/table1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48"/>
  <sheetViews>
    <sheetView workbookViewId="0">
      <pane ySplit="12" topLeftCell="A13" activePane="bottomLeft" state="frozen"/>
      <selection pane="bottomLeft" activeCell="B13" sqref="B13"/>
    </sheetView>
  </sheetViews>
  <sheetFormatPr defaultColWidth="8.85546875" defaultRowHeight="15" x14ac:dyDescent="0.25"/>
  <cols>
    <col min="1" max="1" width="44.7109375" style="3" customWidth="1"/>
    <col min="2" max="2" width="27.85546875" style="3" customWidth="1"/>
    <col min="3" max="3" width="22.85546875" style="3" bestFit="1" customWidth="1"/>
    <col min="4" max="4" width="22.140625" style="3" bestFit="1" customWidth="1"/>
    <col min="5" max="5" width="26.85546875" style="3" bestFit="1" customWidth="1"/>
    <col min="6" max="6" width="67.140625" style="3" customWidth="1"/>
    <col min="7" max="7" width="118.140625" style="3" customWidth="1"/>
    <col min="8" max="8" width="21" style="3" bestFit="1" customWidth="1"/>
    <col min="9" max="16384" width="8.85546875" style="3"/>
  </cols>
  <sheetData>
    <row r="1" spans="1:8" ht="26.25" x14ac:dyDescent="0.4">
      <c r="A1" s="2" t="s">
        <v>4</v>
      </c>
    </row>
    <row r="3" spans="1:8" x14ac:dyDescent="0.25">
      <c r="A3" s="3" t="s">
        <v>5</v>
      </c>
    </row>
    <row r="4" spans="1:8" x14ac:dyDescent="0.25">
      <c r="A4" s="3" t="s">
        <v>6</v>
      </c>
    </row>
    <row r="6" spans="1:8" x14ac:dyDescent="0.25">
      <c r="A6" s="4" t="s">
        <v>7</v>
      </c>
      <c r="B6" s="3" t="s">
        <v>8</v>
      </c>
    </row>
    <row r="7" spans="1:8" x14ac:dyDescent="0.25">
      <c r="A7" s="4" t="s">
        <v>2</v>
      </c>
      <c r="B7" s="3" t="s">
        <v>9</v>
      </c>
    </row>
    <row r="8" spans="1:8" x14ac:dyDescent="0.25">
      <c r="A8" s="4" t="s">
        <v>3</v>
      </c>
      <c r="B8" s="3" t="s">
        <v>10</v>
      </c>
    </row>
    <row r="10" spans="1:8" x14ac:dyDescent="0.25">
      <c r="A10" s="3" t="s">
        <v>11</v>
      </c>
    </row>
    <row r="12" spans="1:8" s="4" customFormat="1" x14ac:dyDescent="0.25">
      <c r="A12" s="4" t="s">
        <v>1</v>
      </c>
      <c r="B12" s="4" t="s">
        <v>23</v>
      </c>
      <c r="C12" s="4" t="s">
        <v>24</v>
      </c>
      <c r="D12" s="4" t="s">
        <v>25</v>
      </c>
      <c r="E12" s="4" t="s">
        <v>26</v>
      </c>
      <c r="F12" s="4" t="s">
        <v>2</v>
      </c>
      <c r="G12" s="4" t="s">
        <v>3</v>
      </c>
      <c r="H12" s="4" t="s">
        <v>12</v>
      </c>
    </row>
    <row r="13" spans="1:8" x14ac:dyDescent="0.25">
      <c r="A13" s="9" t="s">
        <v>21</v>
      </c>
      <c r="B13" s="9" t="s">
        <v>27</v>
      </c>
      <c r="C13" s="9" t="s">
        <v>28</v>
      </c>
      <c r="D13" s="9" t="s">
        <v>29</v>
      </c>
      <c r="E13" s="9" t="s">
        <v>30</v>
      </c>
      <c r="F13" s="3" t="s">
        <v>92</v>
      </c>
      <c r="G13" s="5" t="s">
        <v>98</v>
      </c>
      <c r="H13" s="3" t="str">
        <f>B13</f>
        <v>SNAP-Ed</v>
      </c>
    </row>
    <row r="14" spans="1:8" hidden="1" x14ac:dyDescent="0.25">
      <c r="B14" s="9" t="s">
        <v>31</v>
      </c>
      <c r="C14" s="9" t="s">
        <v>32</v>
      </c>
      <c r="D14" s="9"/>
      <c r="E14" s="3" t="s">
        <v>34</v>
      </c>
      <c r="H14" s="3" t="str">
        <f>B14</f>
        <v>CPAC</v>
      </c>
    </row>
    <row r="15" spans="1:8" hidden="1" x14ac:dyDescent="0.25">
      <c r="B15" s="3" t="s">
        <v>33</v>
      </c>
      <c r="C15" s="9" t="s">
        <v>32</v>
      </c>
      <c r="E15" s="3" t="s">
        <v>34</v>
      </c>
      <c r="H15" s="3" t="s">
        <v>33</v>
      </c>
    </row>
    <row r="16" spans="1:8" hidden="1" x14ac:dyDescent="0.25">
      <c r="B16" s="3" t="s">
        <v>55</v>
      </c>
      <c r="C16" s="9" t="s">
        <v>32</v>
      </c>
      <c r="E16" s="3" t="s">
        <v>30</v>
      </c>
      <c r="H16" s="3" t="s">
        <v>55</v>
      </c>
    </row>
    <row r="17" spans="2:8" hidden="1" x14ac:dyDescent="0.25">
      <c r="B17" s="9" t="s">
        <v>35</v>
      </c>
      <c r="C17" s="9" t="s">
        <v>35</v>
      </c>
      <c r="E17" s="9" t="s">
        <v>35</v>
      </c>
      <c r="H17" s="3" t="s">
        <v>36</v>
      </c>
    </row>
    <row r="18" spans="2:8" hidden="1" x14ac:dyDescent="0.25">
      <c r="B18" s="3" t="s">
        <v>37</v>
      </c>
      <c r="C18" s="3" t="s">
        <v>38</v>
      </c>
      <c r="D18" s="3" t="s">
        <v>39</v>
      </c>
      <c r="E18" s="3" t="s">
        <v>30</v>
      </c>
      <c r="F18" s="3" t="s">
        <v>93</v>
      </c>
      <c r="G18" s="5" t="s">
        <v>84</v>
      </c>
      <c r="H18" s="3" t="s">
        <v>37</v>
      </c>
    </row>
    <row r="19" spans="2:8" hidden="1" x14ac:dyDescent="0.25">
      <c r="B19" s="3" t="s">
        <v>55</v>
      </c>
      <c r="C19" s="3" t="s">
        <v>46</v>
      </c>
      <c r="E19" s="3" t="s">
        <v>30</v>
      </c>
      <c r="G19" s="5"/>
      <c r="H19" s="3" t="s">
        <v>55</v>
      </c>
    </row>
    <row r="20" spans="2:8" hidden="1" x14ac:dyDescent="0.25">
      <c r="B20" s="9" t="s">
        <v>40</v>
      </c>
      <c r="C20" s="3" t="s">
        <v>52</v>
      </c>
      <c r="E20" s="3" t="s">
        <v>30</v>
      </c>
      <c r="H20" s="3" t="s">
        <v>41</v>
      </c>
    </row>
    <row r="21" spans="2:8" hidden="1" x14ac:dyDescent="0.25">
      <c r="B21" s="9" t="s">
        <v>89</v>
      </c>
      <c r="C21" s="3" t="s">
        <v>46</v>
      </c>
      <c r="E21" s="3" t="s">
        <v>30</v>
      </c>
      <c r="H21" s="3" t="s">
        <v>43</v>
      </c>
    </row>
    <row r="22" spans="2:8" hidden="1" x14ac:dyDescent="0.25">
      <c r="B22" s="3" t="s">
        <v>65</v>
      </c>
      <c r="C22" s="3" t="s">
        <v>46</v>
      </c>
      <c r="E22" s="3" t="s">
        <v>34</v>
      </c>
      <c r="H22" s="3" t="s">
        <v>88</v>
      </c>
    </row>
    <row r="23" spans="2:8" hidden="1" x14ac:dyDescent="0.25">
      <c r="B23" s="9" t="s">
        <v>35</v>
      </c>
      <c r="C23" s="9" t="s">
        <v>44</v>
      </c>
      <c r="E23" s="9" t="s">
        <v>42</v>
      </c>
      <c r="H23" s="3" t="s">
        <v>45</v>
      </c>
    </row>
    <row r="24" spans="2:8" hidden="1" x14ac:dyDescent="0.25">
      <c r="B24" s="9" t="s">
        <v>35</v>
      </c>
      <c r="C24" s="3" t="s">
        <v>46</v>
      </c>
      <c r="E24" s="9" t="s">
        <v>35</v>
      </c>
      <c r="H24" s="3" t="s">
        <v>47</v>
      </c>
    </row>
    <row r="25" spans="2:8" hidden="1" x14ac:dyDescent="0.25">
      <c r="B25" s="9" t="s">
        <v>35</v>
      </c>
      <c r="C25" s="3" t="s">
        <v>48</v>
      </c>
      <c r="E25" s="9" t="s">
        <v>35</v>
      </c>
      <c r="H25" s="3" t="s">
        <v>49</v>
      </c>
    </row>
    <row r="26" spans="2:8" hidden="1" x14ac:dyDescent="0.25">
      <c r="B26" s="9" t="s">
        <v>35</v>
      </c>
      <c r="C26" s="3" t="s">
        <v>50</v>
      </c>
      <c r="E26" s="9" t="s">
        <v>42</v>
      </c>
      <c r="H26" s="3" t="s">
        <v>51</v>
      </c>
    </row>
    <row r="27" spans="2:8" hidden="1" x14ac:dyDescent="0.25">
      <c r="B27" s="9" t="s">
        <v>35</v>
      </c>
      <c r="C27" s="3" t="s">
        <v>52</v>
      </c>
      <c r="E27" s="9" t="s">
        <v>35</v>
      </c>
      <c r="H27" s="3" t="s">
        <v>53</v>
      </c>
    </row>
    <row r="28" spans="2:8" hidden="1" x14ac:dyDescent="0.25">
      <c r="B28" s="9" t="s">
        <v>35</v>
      </c>
      <c r="C28" s="9" t="s">
        <v>35</v>
      </c>
      <c r="E28" s="9" t="s">
        <v>35</v>
      </c>
      <c r="H28" s="3" t="s">
        <v>54</v>
      </c>
    </row>
    <row r="29" spans="2:8" hidden="1" x14ac:dyDescent="0.25">
      <c r="B29" s="3" t="s">
        <v>55</v>
      </c>
      <c r="C29" s="3" t="s">
        <v>56</v>
      </c>
      <c r="D29" s="3" t="s">
        <v>57</v>
      </c>
      <c r="E29" s="3" t="s">
        <v>30</v>
      </c>
      <c r="F29" s="3" t="s">
        <v>94</v>
      </c>
      <c r="G29" s="5" t="s">
        <v>85</v>
      </c>
      <c r="H29" s="3" t="s">
        <v>55</v>
      </c>
    </row>
    <row r="30" spans="2:8" hidden="1" x14ac:dyDescent="0.25">
      <c r="B30" s="9" t="s">
        <v>35</v>
      </c>
      <c r="C30" s="9" t="s">
        <v>35</v>
      </c>
      <c r="E30" s="9" t="s">
        <v>58</v>
      </c>
      <c r="H30" s="3" t="s">
        <v>58</v>
      </c>
    </row>
    <row r="31" spans="2:8" hidden="1" x14ac:dyDescent="0.25">
      <c r="B31" s="9" t="s">
        <v>35</v>
      </c>
      <c r="C31" s="9" t="s">
        <v>35</v>
      </c>
      <c r="E31" s="9" t="s">
        <v>59</v>
      </c>
      <c r="H31" s="3" t="s">
        <v>60</v>
      </c>
    </row>
    <row r="32" spans="2:8" hidden="1" x14ac:dyDescent="0.25">
      <c r="B32" s="9" t="s">
        <v>35</v>
      </c>
      <c r="C32" s="9" t="s">
        <v>35</v>
      </c>
      <c r="E32" s="9" t="s">
        <v>61</v>
      </c>
      <c r="H32" s="3" t="s">
        <v>61</v>
      </c>
    </row>
    <row r="33" spans="2:8" hidden="1" x14ac:dyDescent="0.25">
      <c r="B33" s="9" t="s">
        <v>35</v>
      </c>
      <c r="C33" s="9" t="s">
        <v>35</v>
      </c>
      <c r="E33" s="9" t="s">
        <v>42</v>
      </c>
      <c r="H33" s="3" t="s">
        <v>62</v>
      </c>
    </row>
    <row r="34" spans="2:8" hidden="1" x14ac:dyDescent="0.25">
      <c r="B34" s="9" t="s">
        <v>35</v>
      </c>
      <c r="C34" s="9" t="s">
        <v>35</v>
      </c>
      <c r="E34" s="9" t="s">
        <v>63</v>
      </c>
      <c r="H34" s="3" t="s">
        <v>63</v>
      </c>
    </row>
    <row r="35" spans="2:8" hidden="1" x14ac:dyDescent="0.25">
      <c r="B35" s="9" t="s">
        <v>35</v>
      </c>
      <c r="C35" s="9" t="s">
        <v>35</v>
      </c>
      <c r="E35" s="9" t="s">
        <v>35</v>
      </c>
      <c r="H35" s="3" t="s">
        <v>64</v>
      </c>
    </row>
    <row r="36" spans="2:8" hidden="1" x14ac:dyDescent="0.25">
      <c r="B36" s="9" t="s">
        <v>35</v>
      </c>
      <c r="C36" s="9" t="s">
        <v>35</v>
      </c>
      <c r="D36" s="3" t="s">
        <v>66</v>
      </c>
      <c r="E36" s="3" t="s">
        <v>34</v>
      </c>
      <c r="F36" s="3" t="s">
        <v>95</v>
      </c>
      <c r="G36" s="5" t="s">
        <v>86</v>
      </c>
      <c r="H36" s="3" t="s">
        <v>34</v>
      </c>
    </row>
    <row r="37" spans="2:8" hidden="1" x14ac:dyDescent="0.25">
      <c r="B37" s="9" t="s">
        <v>35</v>
      </c>
      <c r="C37" s="9" t="s">
        <v>35</v>
      </c>
      <c r="E37" s="3" t="s">
        <v>30</v>
      </c>
      <c r="H37" s="3" t="s">
        <v>68</v>
      </c>
    </row>
    <row r="38" spans="2:8" hidden="1" x14ac:dyDescent="0.25">
      <c r="B38" s="9" t="s">
        <v>35</v>
      </c>
      <c r="C38" s="9" t="s">
        <v>35</v>
      </c>
      <c r="E38" s="3" t="s">
        <v>69</v>
      </c>
      <c r="H38" s="3" t="s">
        <v>69</v>
      </c>
    </row>
    <row r="39" spans="2:8" hidden="1" x14ac:dyDescent="0.25">
      <c r="B39" s="9" t="s">
        <v>35</v>
      </c>
      <c r="C39" s="9" t="s">
        <v>35</v>
      </c>
      <c r="E39" s="3" t="s">
        <v>70</v>
      </c>
      <c r="H39" s="3" t="s">
        <v>71</v>
      </c>
    </row>
    <row r="40" spans="2:8" hidden="1" x14ac:dyDescent="0.25">
      <c r="B40" s="9" t="s">
        <v>35</v>
      </c>
      <c r="C40" s="9" t="s">
        <v>35</v>
      </c>
      <c r="E40" s="3" t="s">
        <v>72</v>
      </c>
      <c r="H40" s="3" t="s">
        <v>72</v>
      </c>
    </row>
    <row r="41" spans="2:8" hidden="1" x14ac:dyDescent="0.25">
      <c r="B41" s="9" t="s">
        <v>35</v>
      </c>
      <c r="C41" s="9" t="s">
        <v>35</v>
      </c>
      <c r="E41" s="3" t="s">
        <v>73</v>
      </c>
      <c r="H41" s="3" t="s">
        <v>73</v>
      </c>
    </row>
    <row r="42" spans="2:8" hidden="1" x14ac:dyDescent="0.25">
      <c r="B42" s="9" t="s">
        <v>35</v>
      </c>
      <c r="C42" s="9" t="s">
        <v>35</v>
      </c>
      <c r="E42" s="3" t="s">
        <v>74</v>
      </c>
      <c r="H42" s="3" t="s">
        <v>74</v>
      </c>
    </row>
    <row r="43" spans="2:8" hidden="1" x14ac:dyDescent="0.25">
      <c r="B43" s="9" t="s">
        <v>35</v>
      </c>
      <c r="C43" s="9" t="s">
        <v>35</v>
      </c>
      <c r="E43" s="3" t="s">
        <v>75</v>
      </c>
      <c r="H43" s="3" t="s">
        <v>75</v>
      </c>
    </row>
    <row r="44" spans="2:8" hidden="1" x14ac:dyDescent="0.25">
      <c r="B44" s="9" t="s">
        <v>35</v>
      </c>
      <c r="C44" s="9" t="s">
        <v>35</v>
      </c>
      <c r="E44" s="9" t="s">
        <v>35</v>
      </c>
      <c r="H44" s="3" t="s">
        <v>67</v>
      </c>
    </row>
    <row r="45" spans="2:8" hidden="1" x14ac:dyDescent="0.25">
      <c r="B45" s="9" t="s">
        <v>35</v>
      </c>
      <c r="C45" s="9" t="s">
        <v>35</v>
      </c>
      <c r="D45" s="3" t="s">
        <v>76</v>
      </c>
      <c r="E45" s="9" t="s">
        <v>77</v>
      </c>
      <c r="F45" s="3" t="s">
        <v>96</v>
      </c>
      <c r="G45" s="5" t="s">
        <v>90</v>
      </c>
      <c r="H45" s="3" t="s">
        <v>77</v>
      </c>
    </row>
    <row r="46" spans="2:8" hidden="1" x14ac:dyDescent="0.25">
      <c r="B46" s="9" t="s">
        <v>35</v>
      </c>
      <c r="C46" s="9" t="s">
        <v>35</v>
      </c>
      <c r="E46" s="9" t="s">
        <v>35</v>
      </c>
      <c r="G46" s="5"/>
      <c r="H46" s="3" t="s">
        <v>78</v>
      </c>
    </row>
    <row r="47" spans="2:8" hidden="1" x14ac:dyDescent="0.25">
      <c r="B47" s="9" t="s">
        <v>35</v>
      </c>
      <c r="C47" s="9" t="s">
        <v>35</v>
      </c>
      <c r="D47" s="3" t="s">
        <v>79</v>
      </c>
      <c r="E47" s="9" t="s">
        <v>35</v>
      </c>
      <c r="F47" s="3" t="s">
        <v>97</v>
      </c>
      <c r="G47" s="5" t="s">
        <v>87</v>
      </c>
      <c r="H47" s="3" t="s">
        <v>79</v>
      </c>
    </row>
    <row r="48" spans="2:8" x14ac:dyDescent="0.25">
      <c r="G48" s="5"/>
    </row>
  </sheetData>
  <sheetProtection sheet="1" formatCells="0" formatColumns="0" formatRows="0" insertColumns="0" insertRows="0" insertHyperlinks="0" deleteRows="0" sort="0" autoFilter="0" pivotTables="0"/>
  <dataValidations count="1">
    <dataValidation type="list" errorStyle="warning" operator="equal" allowBlank="1" showInputMessage="1" showErrorMessage="1" sqref="A12:XFD12" xr:uid="{00000000-0002-0000-0000-000000000000}">
      <formula1>"Cell 1, Cell 2, Cell 3, Cell 4, Cell 5, Workbook Name, Email Address, Token 1, Token 2, Token 3, Token 4, Token 5, Token 6, Token 7, Token 8, Token 9"</formula1>
    </dataValidation>
  </dataValidations>
  <hyperlinks>
    <hyperlink ref="G13" r:id="rId1" xr:uid="{00000000-0004-0000-0000-000000000000}"/>
    <hyperlink ref="G18" r:id="rId2" xr:uid="{00000000-0004-0000-0000-000001000000}"/>
    <hyperlink ref="G29" r:id="rId3" xr:uid="{00000000-0004-0000-0000-000002000000}"/>
    <hyperlink ref="G36" r:id="rId4" xr:uid="{00000000-0004-0000-0000-000003000000}"/>
    <hyperlink ref="G45" r:id="rId5" xr:uid="{00000000-0004-0000-0000-000004000000}"/>
    <hyperlink ref="G47" r:id="rId6" xr:uid="{00000000-0004-0000-0000-000005000000}"/>
  </hyperlinks>
  <pageMargins left="0.7" right="0.7" top="0.75" bottom="0.75" header="0.3" footer="0.3"/>
  <pageSetup orientation="portrait" horizontalDpi="4294967293" verticalDpi="4294967293"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T72"/>
  <sheetViews>
    <sheetView showGridLines="0" tabSelected="1" zoomScale="93" zoomScaleNormal="93" workbookViewId="0">
      <pane xSplit="3" ySplit="12" topLeftCell="D13" activePane="bottomRight" state="frozen"/>
      <selection pane="topRight" activeCell="D1" sqref="D1"/>
      <selection pane="bottomLeft" activeCell="A8" sqref="A8"/>
      <selection pane="bottomRight" activeCell="K17" sqref="K17"/>
    </sheetView>
  </sheetViews>
  <sheetFormatPr defaultColWidth="9.140625" defaultRowHeight="15" x14ac:dyDescent="0.25"/>
  <cols>
    <col min="1" max="1" width="2.85546875" style="7" customWidth="1"/>
    <col min="2" max="2" width="17.28515625" style="6" customWidth="1"/>
    <col min="3" max="3" width="31.28515625" style="7" customWidth="1"/>
    <col min="4" max="10" width="11" style="8" customWidth="1"/>
    <col min="11" max="18" width="12" style="8" customWidth="1"/>
    <col min="19" max="19" width="13.5703125" style="8" customWidth="1"/>
    <col min="20" max="20" width="43.5703125" style="7" customWidth="1"/>
    <col min="21" max="21" width="4.140625" style="7" customWidth="1"/>
    <col min="22" max="16384" width="9.140625" style="7"/>
  </cols>
  <sheetData>
    <row r="1" spans="2:20" ht="18" customHeight="1" x14ac:dyDescent="0.25"/>
    <row r="2" spans="2:20" x14ac:dyDescent="0.25">
      <c r="B2" s="20" t="s">
        <v>16</v>
      </c>
      <c r="C2" s="21" t="s">
        <v>21</v>
      </c>
      <c r="D2" s="7"/>
    </row>
    <row r="3" spans="2:20" x14ac:dyDescent="0.25">
      <c r="B3" s="20" t="s">
        <v>17</v>
      </c>
      <c r="C3" s="22" t="s">
        <v>22</v>
      </c>
      <c r="D3" s="7"/>
    </row>
    <row r="4" spans="2:20" x14ac:dyDescent="0.25">
      <c r="B4" s="20" t="s">
        <v>80</v>
      </c>
      <c r="C4" s="32" t="s">
        <v>82</v>
      </c>
      <c r="D4" s="7"/>
    </row>
    <row r="5" spans="2:20" x14ac:dyDescent="0.25">
      <c r="B5" s="20" t="s">
        <v>81</v>
      </c>
      <c r="C5" s="32" t="s">
        <v>82</v>
      </c>
      <c r="D5" s="7"/>
    </row>
    <row r="6" spans="2:20" x14ac:dyDescent="0.25">
      <c r="B6" s="20" t="s">
        <v>19</v>
      </c>
      <c r="C6" s="33" t="s">
        <v>82</v>
      </c>
      <c r="D6" s="7"/>
    </row>
    <row r="7" spans="2:20" x14ac:dyDescent="0.25">
      <c r="B7" s="20" t="s">
        <v>20</v>
      </c>
      <c r="C7" s="33" t="s">
        <v>82</v>
      </c>
      <c r="D7" s="7"/>
    </row>
    <row r="9" spans="2:20" s="20" customFormat="1" ht="15.75" thickBot="1" x14ac:dyDescent="0.3">
      <c r="B9" s="23" t="s">
        <v>18</v>
      </c>
      <c r="C9" s="24" t="s">
        <v>14</v>
      </c>
      <c r="D9" s="25" t="s">
        <v>15</v>
      </c>
      <c r="E9" s="26" t="str">
        <f>TEXT(EDATE(D9,1),"mmm yyyy")</f>
        <v>Nov 2020</v>
      </c>
      <c r="F9" s="26" t="str">
        <f t="shared" ref="F9:O9" si="0">TEXT(EDATE(E9,1),"mmm yyyy")</f>
        <v>Dec 2020</v>
      </c>
      <c r="G9" s="26" t="str">
        <f t="shared" si="0"/>
        <v>Jan 2021</v>
      </c>
      <c r="H9" s="26" t="str">
        <f t="shared" si="0"/>
        <v>Feb 2021</v>
      </c>
      <c r="I9" s="26" t="str">
        <f t="shared" si="0"/>
        <v>Mar 2021</v>
      </c>
      <c r="J9" s="26" t="str">
        <f t="shared" si="0"/>
        <v>Apr 2021</v>
      </c>
      <c r="K9" s="26" t="str">
        <f t="shared" si="0"/>
        <v>May 2021</v>
      </c>
      <c r="L9" s="26" t="str">
        <f t="shared" si="0"/>
        <v>Jun 2021</v>
      </c>
      <c r="M9" s="26" t="str">
        <f t="shared" si="0"/>
        <v>Jul 2021</v>
      </c>
      <c r="N9" s="26" t="str">
        <f t="shared" si="0"/>
        <v>Aug 2021</v>
      </c>
      <c r="O9" s="26" t="str">
        <f t="shared" si="0"/>
        <v>Sep 2021</v>
      </c>
      <c r="P9" s="26" t="str">
        <f t="shared" ref="P9" si="1">TEXT(EDATE(O9,1),"mmm yyyy")</f>
        <v>Oct 2021</v>
      </c>
      <c r="Q9" s="26" t="str">
        <f t="shared" ref="Q9:R9" si="2">TEXT(EDATE(P9,1),"mmm yyyy")</f>
        <v>Nov 2021</v>
      </c>
      <c r="R9" s="26" t="str">
        <f t="shared" si="2"/>
        <v>Dec 2021</v>
      </c>
      <c r="S9" s="26" t="s">
        <v>13</v>
      </c>
      <c r="T9" s="27" t="s">
        <v>83</v>
      </c>
    </row>
    <row r="10" spans="2:20" s="20" customFormat="1" x14ac:dyDescent="0.25">
      <c r="B10" s="28"/>
      <c r="D10" s="29"/>
      <c r="E10" s="30"/>
      <c r="F10" s="30"/>
      <c r="G10" s="30"/>
      <c r="H10" s="30"/>
      <c r="I10" s="30"/>
      <c r="J10" s="30"/>
      <c r="K10" s="30"/>
      <c r="L10" s="30"/>
      <c r="M10" s="30"/>
      <c r="N10" s="30"/>
      <c r="O10" s="30"/>
      <c r="P10" s="30"/>
      <c r="Q10" s="30"/>
      <c r="R10" s="30"/>
      <c r="S10" s="30"/>
    </row>
    <row r="11" spans="2:20" x14ac:dyDescent="0.25">
      <c r="B11" s="8"/>
      <c r="C11" s="31" t="s">
        <v>13</v>
      </c>
      <c r="D11" s="34">
        <f t="shared" ref="D11:R11" si="3">SUBTOTAL(9,D13:D924)</f>
        <v>0</v>
      </c>
      <c r="E11" s="34">
        <f t="shared" si="3"/>
        <v>0</v>
      </c>
      <c r="F11" s="34">
        <f t="shared" si="3"/>
        <v>0</v>
      </c>
      <c r="G11" s="34">
        <f t="shared" si="3"/>
        <v>0</v>
      </c>
      <c r="H11" s="34">
        <f t="shared" si="3"/>
        <v>0</v>
      </c>
      <c r="I11" s="34">
        <f t="shared" si="3"/>
        <v>0</v>
      </c>
      <c r="J11" s="34">
        <f t="shared" si="3"/>
        <v>0</v>
      </c>
      <c r="K11" s="34">
        <f t="shared" si="3"/>
        <v>0</v>
      </c>
      <c r="L11" s="34">
        <f t="shared" si="3"/>
        <v>0</v>
      </c>
      <c r="M11" s="34">
        <f t="shared" si="3"/>
        <v>0</v>
      </c>
      <c r="N11" s="34">
        <f t="shared" si="3"/>
        <v>0</v>
      </c>
      <c r="O11" s="34">
        <f t="shared" si="3"/>
        <v>0</v>
      </c>
      <c r="P11" s="34">
        <f t="shared" si="3"/>
        <v>0</v>
      </c>
      <c r="Q11" s="34">
        <f t="shared" si="3"/>
        <v>0</v>
      </c>
      <c r="R11" s="34">
        <f t="shared" si="3"/>
        <v>0</v>
      </c>
      <c r="S11" s="35">
        <f>SUM(D11:R11)</f>
        <v>0</v>
      </c>
      <c r="T11" s="8"/>
    </row>
    <row r="12" spans="2:20" x14ac:dyDescent="0.25">
      <c r="T12" s="8"/>
    </row>
    <row r="13" spans="2:20" s="14" customFormat="1" x14ac:dyDescent="0.25">
      <c r="B13" s="12">
        <f>IF(ISBLANK(C13),0,VLOOKUP(C13,'Chart of Accounts'!A:B,2,FALSE))</f>
        <v>0</v>
      </c>
      <c r="C13" s="13" t="s">
        <v>0</v>
      </c>
      <c r="D13" s="10">
        <f>SUBTOTAL(9,Table1[[#All],[Column3]])</f>
        <v>0</v>
      </c>
      <c r="E13" s="10">
        <f>SUBTOTAL(9,Table1[[#All],[Column4]])</f>
        <v>0</v>
      </c>
      <c r="F13" s="10">
        <f>SUBTOTAL(9,Table1[[#All],[Column5]])</f>
        <v>0</v>
      </c>
      <c r="G13" s="10">
        <f>SUBTOTAL(9,Table1[[#All],[Column6]])</f>
        <v>0</v>
      </c>
      <c r="H13" s="10">
        <f>SUBTOTAL(9,Table1[[#All],[Column7]])</f>
        <v>0</v>
      </c>
      <c r="I13" s="10">
        <f>SUBTOTAL(9,Table1[[#All],[Column8]])</f>
        <v>0</v>
      </c>
      <c r="J13" s="10">
        <f>SUBTOTAL(9,Table1[[#All],[Column9]])</f>
        <v>0</v>
      </c>
      <c r="K13" s="10">
        <f>SUBTOTAL(9,Table1[[#All],[Column10]])</f>
        <v>0</v>
      </c>
      <c r="L13" s="10">
        <f>SUBTOTAL(9,Table1[[#All],[Column11]])</f>
        <v>0</v>
      </c>
      <c r="M13" s="10">
        <f>SUBTOTAL(9,Table1[[#All],[Column12]])</f>
        <v>0</v>
      </c>
      <c r="N13" s="10">
        <f>SUBTOTAL(9,Table1[[#All],[Column13]])</f>
        <v>0</v>
      </c>
      <c r="O13" s="10">
        <f>SUBTOTAL(9,Table1[[#All],[Column14]])</f>
        <v>0</v>
      </c>
      <c r="P13" s="10">
        <f>SUBTOTAL(9,Table1[[#All],[Column15]])</f>
        <v>0</v>
      </c>
      <c r="Q13" s="10">
        <f>SUBTOTAL(9,Table1[[#All],[Column16]])</f>
        <v>0</v>
      </c>
      <c r="R13" s="10">
        <f>SUBTOTAL(9,Table1[[#All],[Column17]])</f>
        <v>0</v>
      </c>
      <c r="S13" s="11">
        <f>SUM(D13:R13)</f>
        <v>0</v>
      </c>
      <c r="T13" s="11"/>
    </row>
    <row r="14" spans="2:20" s="14" customFormat="1" x14ac:dyDescent="0.25">
      <c r="B14" s="15"/>
      <c r="C14" s="14" t="s">
        <v>91</v>
      </c>
      <c r="D14" s="16"/>
      <c r="E14" s="16"/>
      <c r="F14" s="16"/>
      <c r="G14" s="16"/>
      <c r="H14" s="16"/>
      <c r="I14" s="16"/>
      <c r="J14" s="16"/>
      <c r="K14" s="16"/>
      <c r="L14" s="16"/>
      <c r="M14" s="16"/>
      <c r="N14" s="16"/>
      <c r="O14" s="16"/>
      <c r="P14" s="16"/>
      <c r="Q14" s="16"/>
      <c r="R14" s="16"/>
      <c r="S14" s="16">
        <f>SUM(Table1[[#This Row],[Column3]:[Column17]])</f>
        <v>0</v>
      </c>
      <c r="T14" s="16"/>
    </row>
    <row r="15" spans="2:20" s="14" customFormat="1" x14ac:dyDescent="0.25">
      <c r="B15" s="15"/>
      <c r="D15" s="16"/>
      <c r="E15" s="16"/>
      <c r="F15" s="16"/>
      <c r="G15" s="16"/>
      <c r="H15" s="16"/>
      <c r="I15" s="16"/>
      <c r="J15" s="16"/>
      <c r="K15" s="16"/>
      <c r="L15" s="16"/>
      <c r="M15" s="16"/>
      <c r="N15" s="16"/>
      <c r="O15" s="16"/>
      <c r="P15" s="16"/>
      <c r="Q15" s="16"/>
      <c r="R15" s="16"/>
      <c r="S15" s="16">
        <f>SUM(Table1[[#This Row],[Column3]:[Column17]])</f>
        <v>0</v>
      </c>
      <c r="T15" s="16"/>
    </row>
    <row r="16" spans="2:20" s="14" customFormat="1" x14ac:dyDescent="0.25">
      <c r="B16" s="15"/>
      <c r="D16" s="16"/>
      <c r="E16" s="16"/>
      <c r="F16" s="16"/>
      <c r="G16" s="16"/>
      <c r="H16" s="16"/>
      <c r="I16" s="16"/>
      <c r="J16" s="16"/>
      <c r="K16" s="16"/>
      <c r="L16" s="16"/>
      <c r="M16" s="16"/>
      <c r="N16" s="16"/>
      <c r="O16" s="16"/>
      <c r="P16" s="16"/>
      <c r="Q16" s="16"/>
      <c r="R16" s="16"/>
      <c r="S16" s="16">
        <f>SUM(Table1[[#This Row],[Column3]:[Column17]])</f>
        <v>0</v>
      </c>
      <c r="T16" s="16"/>
    </row>
    <row r="17" spans="2:20" s="14" customFormat="1" x14ac:dyDescent="0.25">
      <c r="B17" s="12">
        <f>IF(ISBLANK(C17),0,VLOOKUP(C17,'Chart of Accounts'!A:B,2,FALSE))</f>
        <v>0</v>
      </c>
      <c r="C17" s="13" t="s">
        <v>0</v>
      </c>
      <c r="D17" s="10">
        <f>SUBTOTAL(9,Table12[[#All],[Column3]])</f>
        <v>0</v>
      </c>
      <c r="E17" s="10">
        <f>SUBTOTAL(9,Table12[[#All],[Column4]])</f>
        <v>0</v>
      </c>
      <c r="F17" s="10">
        <f>SUBTOTAL(9,Table12[[#All],[Column5]])</f>
        <v>0</v>
      </c>
      <c r="G17" s="10">
        <f>SUBTOTAL(9,Table12[[#All],[Column6]])</f>
        <v>0</v>
      </c>
      <c r="H17" s="10">
        <f>SUBTOTAL(9,Table12[[#All],[Column7]])</f>
        <v>0</v>
      </c>
      <c r="I17" s="10">
        <f>SUBTOTAL(9,Table12[[#All],[Column8]])</f>
        <v>0</v>
      </c>
      <c r="J17" s="10">
        <f>SUBTOTAL(9,Table12[[#All],[Column9]])</f>
        <v>0</v>
      </c>
      <c r="K17" s="10">
        <f>SUBTOTAL(9,Table12[[#All],[Column10]])</f>
        <v>0</v>
      </c>
      <c r="L17" s="10">
        <f>SUBTOTAL(9,Table12[[#All],[Column11]])</f>
        <v>0</v>
      </c>
      <c r="M17" s="10">
        <f>SUBTOTAL(9,Table12[[#All],[Column12]])</f>
        <v>0</v>
      </c>
      <c r="N17" s="10">
        <f>SUBTOTAL(9,Table12[[#All],[Column13]])</f>
        <v>0</v>
      </c>
      <c r="O17" s="10">
        <f>SUBTOTAL(9,Table12[[#All],[Column14]])</f>
        <v>0</v>
      </c>
      <c r="P17" s="10">
        <f>SUBTOTAL(9,Table12[[#All],[Column15]])</f>
        <v>0</v>
      </c>
      <c r="Q17" s="10">
        <f>SUBTOTAL(9,Table12[[#All],[Column16]])</f>
        <v>0</v>
      </c>
      <c r="R17" s="10">
        <f>SUBTOTAL(9,Table12[[#All],[Column17]])</f>
        <v>0</v>
      </c>
      <c r="S17" s="11">
        <f>SUM(D17:R17)</f>
        <v>0</v>
      </c>
      <c r="T17" s="11"/>
    </row>
    <row r="18" spans="2:20" s="14" customFormat="1" x14ac:dyDescent="0.25">
      <c r="B18" s="15"/>
      <c r="C18" s="14" t="s">
        <v>91</v>
      </c>
      <c r="D18" s="16"/>
      <c r="E18" s="16"/>
      <c r="F18" s="16"/>
      <c r="G18" s="16"/>
      <c r="H18" s="16"/>
      <c r="I18" s="16"/>
      <c r="J18" s="16"/>
      <c r="K18" s="16"/>
      <c r="L18" s="16"/>
      <c r="M18" s="16"/>
      <c r="N18" s="16"/>
      <c r="O18" s="16"/>
      <c r="P18" s="16"/>
      <c r="Q18" s="16"/>
      <c r="R18" s="16"/>
      <c r="S18" s="16">
        <f>SUM(Table12[[#This Row],[Column3]:[Column17]])</f>
        <v>0</v>
      </c>
      <c r="T18" s="16"/>
    </row>
    <row r="19" spans="2:20" s="14" customFormat="1" x14ac:dyDescent="0.25">
      <c r="B19" s="15"/>
      <c r="D19" s="16"/>
      <c r="E19" s="16"/>
      <c r="F19" s="16"/>
      <c r="G19" s="16"/>
      <c r="H19" s="16"/>
      <c r="I19" s="16"/>
      <c r="J19" s="16"/>
      <c r="K19" s="16"/>
      <c r="L19" s="16"/>
      <c r="M19" s="16"/>
      <c r="N19" s="16"/>
      <c r="O19" s="16"/>
      <c r="P19" s="16"/>
      <c r="Q19" s="16"/>
      <c r="R19" s="16"/>
      <c r="S19" s="16">
        <f>SUM(Table12[[#This Row],[Column3]:[Column17]])</f>
        <v>0</v>
      </c>
      <c r="T19" s="16"/>
    </row>
    <row r="20" spans="2:20" s="14" customFormat="1" x14ac:dyDescent="0.25">
      <c r="B20" s="15"/>
      <c r="D20" s="16"/>
      <c r="E20" s="16"/>
      <c r="F20" s="16"/>
      <c r="G20" s="16"/>
      <c r="H20" s="16"/>
      <c r="I20" s="16"/>
      <c r="J20" s="16"/>
      <c r="K20" s="16"/>
      <c r="L20" s="16"/>
      <c r="M20" s="16"/>
      <c r="N20" s="16"/>
      <c r="O20" s="16"/>
      <c r="P20" s="16"/>
      <c r="Q20" s="16"/>
      <c r="R20" s="16"/>
      <c r="S20" s="16">
        <f>SUM(Table12[[#This Row],[Column3]:[Column17]])</f>
        <v>0</v>
      </c>
      <c r="T20" s="16"/>
    </row>
    <row r="21" spans="2:20" s="14" customFormat="1" x14ac:dyDescent="0.25">
      <c r="B21" s="12">
        <f>IF(ISBLANK(C21),0,VLOOKUP(C21,'Chart of Accounts'!A:B,2,FALSE))</f>
        <v>0</v>
      </c>
      <c r="C21" s="13" t="s">
        <v>0</v>
      </c>
      <c r="D21" s="10">
        <f>SUBTOTAL(9,Table124[[#All],[Column3]])</f>
        <v>0</v>
      </c>
      <c r="E21" s="10">
        <f>SUBTOTAL(9,Table124[[#All],[Column4]])</f>
        <v>0</v>
      </c>
      <c r="F21" s="10">
        <f>SUBTOTAL(9,Table124[[#All],[Column5]])</f>
        <v>0</v>
      </c>
      <c r="G21" s="10">
        <f>SUBTOTAL(9,Table124[[#All],[Column6]])</f>
        <v>0</v>
      </c>
      <c r="H21" s="10">
        <f>SUBTOTAL(9,Table124[[#All],[Column7]])</f>
        <v>0</v>
      </c>
      <c r="I21" s="10">
        <f>SUBTOTAL(9,Table124[[#All],[Column8]])</f>
        <v>0</v>
      </c>
      <c r="J21" s="10">
        <f>SUBTOTAL(9,Table124[[#All],[Column9]])</f>
        <v>0</v>
      </c>
      <c r="K21" s="10">
        <f>SUBTOTAL(9,Table124[[#All],[Column10]])</f>
        <v>0</v>
      </c>
      <c r="L21" s="10">
        <f>SUBTOTAL(9,Table124[[#All],[Column11]])</f>
        <v>0</v>
      </c>
      <c r="M21" s="10">
        <f>SUBTOTAL(9,Table124[[#All],[Column12]])</f>
        <v>0</v>
      </c>
      <c r="N21" s="10">
        <f>SUBTOTAL(9,Table124[[#All],[Column13]])</f>
        <v>0</v>
      </c>
      <c r="O21" s="10">
        <f>SUBTOTAL(9,Table124[[#All],[Column14]])</f>
        <v>0</v>
      </c>
      <c r="P21" s="10">
        <f>SUBTOTAL(9,Table124[[#All],[Column15]])</f>
        <v>0</v>
      </c>
      <c r="Q21" s="10">
        <f>SUBTOTAL(9,Table124[[#All],[Column16]])</f>
        <v>0</v>
      </c>
      <c r="R21" s="10">
        <f>SUBTOTAL(9,Table124[[#All],[Column17]])</f>
        <v>0</v>
      </c>
      <c r="S21" s="11">
        <f>SUM(D21:R21)</f>
        <v>0</v>
      </c>
      <c r="T21" s="11"/>
    </row>
    <row r="22" spans="2:20" s="14" customFormat="1" x14ac:dyDescent="0.25">
      <c r="B22" s="15"/>
      <c r="C22" s="14" t="s">
        <v>91</v>
      </c>
      <c r="D22" s="16"/>
      <c r="E22" s="16"/>
      <c r="F22" s="16"/>
      <c r="G22" s="16"/>
      <c r="H22" s="16"/>
      <c r="I22" s="16"/>
      <c r="J22" s="16"/>
      <c r="K22" s="16"/>
      <c r="L22" s="16"/>
      <c r="M22" s="16"/>
      <c r="N22" s="16"/>
      <c r="O22" s="16"/>
      <c r="P22" s="16"/>
      <c r="Q22" s="16"/>
      <c r="R22" s="16"/>
      <c r="S22" s="16">
        <f>SUM(Table124[[#This Row],[Column3]:[Column17]])</f>
        <v>0</v>
      </c>
      <c r="T22" s="16"/>
    </row>
    <row r="23" spans="2:20" s="14" customFormat="1" x14ac:dyDescent="0.25">
      <c r="B23" s="17"/>
      <c r="C23" s="18"/>
      <c r="D23" s="19"/>
      <c r="E23" s="19"/>
      <c r="F23" s="19"/>
      <c r="G23" s="19"/>
      <c r="H23" s="19"/>
      <c r="I23" s="19"/>
      <c r="J23" s="19"/>
      <c r="K23" s="19"/>
      <c r="L23" s="19"/>
      <c r="M23" s="19"/>
      <c r="N23" s="19"/>
      <c r="O23" s="19"/>
      <c r="P23" s="19"/>
      <c r="Q23" s="19"/>
      <c r="R23" s="19"/>
      <c r="S23" s="19">
        <f>SUM(Table124[[#This Row],[Column3]:[Column17]])</f>
        <v>0</v>
      </c>
      <c r="T23" s="19"/>
    </row>
    <row r="24" spans="2:20" s="14" customFormat="1" x14ac:dyDescent="0.25">
      <c r="B24" s="15"/>
      <c r="D24" s="16"/>
      <c r="E24" s="16"/>
      <c r="F24" s="16"/>
      <c r="G24" s="16"/>
      <c r="H24" s="16"/>
      <c r="I24" s="16"/>
      <c r="J24" s="16"/>
      <c r="K24" s="16"/>
      <c r="L24" s="16"/>
      <c r="M24" s="16"/>
      <c r="N24" s="16"/>
      <c r="O24" s="16"/>
      <c r="P24" s="16"/>
      <c r="Q24" s="16"/>
      <c r="R24" s="16"/>
      <c r="S24" s="16">
        <f>SUM(Table124[[#This Row],[Column3]:[Column17]])</f>
        <v>0</v>
      </c>
      <c r="T24" s="16"/>
    </row>
    <row r="25" spans="2:20" s="14" customFormat="1" x14ac:dyDescent="0.25">
      <c r="B25" s="12">
        <f>IF(ISBLANK(C25),0,VLOOKUP(C25,'Chart of Accounts'!A:B,2,FALSE))</f>
        <v>0</v>
      </c>
      <c r="C25" s="13" t="s">
        <v>0</v>
      </c>
      <c r="D25" s="10">
        <f>SUBTOTAL(9,Table1245[[#All],[Column3]])</f>
        <v>0</v>
      </c>
      <c r="E25" s="10">
        <f>SUBTOTAL(9,Table1245[[#All],[Column4]])</f>
        <v>0</v>
      </c>
      <c r="F25" s="10">
        <f>SUBTOTAL(9,Table1245[[#All],[Column5]])</f>
        <v>0</v>
      </c>
      <c r="G25" s="10">
        <f>SUBTOTAL(9,Table1245[[#All],[Column6]])</f>
        <v>0</v>
      </c>
      <c r="H25" s="10">
        <f>SUBTOTAL(9,Table1245[[#All],[Column7]])</f>
        <v>0</v>
      </c>
      <c r="I25" s="10">
        <f>SUBTOTAL(9,Table1245[[#All],[Column8]])</f>
        <v>0</v>
      </c>
      <c r="J25" s="10">
        <f>SUBTOTAL(9,Table1245[[#All],[Column9]])</f>
        <v>0</v>
      </c>
      <c r="K25" s="10">
        <f>SUBTOTAL(9,Table1245[[#All],[Column10]])</f>
        <v>0</v>
      </c>
      <c r="L25" s="10">
        <f>SUBTOTAL(9,Table1245[[#All],[Column11]])</f>
        <v>0</v>
      </c>
      <c r="M25" s="10">
        <f>SUBTOTAL(9,Table1245[[#All],[Column12]])</f>
        <v>0</v>
      </c>
      <c r="N25" s="10">
        <f>SUBTOTAL(9,Table1245[[#All],[Column13]])</f>
        <v>0</v>
      </c>
      <c r="O25" s="10">
        <f>SUBTOTAL(9,Table1245[[#All],[Column14]])</f>
        <v>0</v>
      </c>
      <c r="P25" s="10">
        <f>SUBTOTAL(9,Table1245[[#All],[Column15]])</f>
        <v>0</v>
      </c>
      <c r="Q25" s="10">
        <f>SUBTOTAL(9,Table1245[[#All],[Column16]])</f>
        <v>0</v>
      </c>
      <c r="R25" s="10">
        <f>SUBTOTAL(9,Table1245[[#All],[Column17]])</f>
        <v>0</v>
      </c>
      <c r="S25" s="11">
        <f>SUM(D25:R25)</f>
        <v>0</v>
      </c>
      <c r="T25" s="11"/>
    </row>
    <row r="26" spans="2:20" s="14" customFormat="1" x14ac:dyDescent="0.25">
      <c r="B26" s="15"/>
      <c r="C26" s="14" t="s">
        <v>91</v>
      </c>
      <c r="D26" s="16"/>
      <c r="E26" s="16"/>
      <c r="F26" s="16"/>
      <c r="G26" s="16"/>
      <c r="H26" s="16"/>
      <c r="I26" s="16"/>
      <c r="J26" s="16"/>
      <c r="K26" s="16"/>
      <c r="L26" s="16"/>
      <c r="M26" s="16"/>
      <c r="N26" s="16"/>
      <c r="O26" s="16"/>
      <c r="P26" s="16"/>
      <c r="Q26" s="16"/>
      <c r="R26" s="16"/>
      <c r="S26" s="16">
        <f>SUM(Table1245[[#This Row],[Column3]:[Column17]])</f>
        <v>0</v>
      </c>
      <c r="T26" s="16"/>
    </row>
    <row r="27" spans="2:20" s="14" customFormat="1" x14ac:dyDescent="0.25">
      <c r="B27" s="17"/>
      <c r="C27" s="18"/>
      <c r="D27" s="19"/>
      <c r="E27" s="19"/>
      <c r="F27" s="19"/>
      <c r="G27" s="19"/>
      <c r="H27" s="19"/>
      <c r="I27" s="19"/>
      <c r="J27" s="19"/>
      <c r="K27" s="19"/>
      <c r="L27" s="19"/>
      <c r="M27" s="19"/>
      <c r="N27" s="19"/>
      <c r="O27" s="19"/>
      <c r="P27" s="19"/>
      <c r="Q27" s="19"/>
      <c r="R27" s="19"/>
      <c r="S27" s="19">
        <f>SUM(Table1245[[#This Row],[Column3]:[Column17]])</f>
        <v>0</v>
      </c>
      <c r="T27" s="19"/>
    </row>
    <row r="28" spans="2:20" s="14" customFormat="1" x14ac:dyDescent="0.25">
      <c r="B28" s="15"/>
      <c r="D28" s="16"/>
      <c r="E28" s="16"/>
      <c r="F28" s="16"/>
      <c r="G28" s="16"/>
      <c r="H28" s="16"/>
      <c r="I28" s="16"/>
      <c r="J28" s="16"/>
      <c r="K28" s="16"/>
      <c r="L28" s="16"/>
      <c r="M28" s="16"/>
      <c r="N28" s="16"/>
      <c r="O28" s="16"/>
      <c r="P28" s="16"/>
      <c r="Q28" s="16"/>
      <c r="R28" s="16"/>
      <c r="S28" s="16">
        <f>SUM(Table1245[[#This Row],[Column3]:[Column17]])</f>
        <v>0</v>
      </c>
      <c r="T28" s="16"/>
    </row>
    <row r="29" spans="2:20" s="14" customFormat="1" x14ac:dyDescent="0.25">
      <c r="B29" s="12">
        <f>IF(ISBLANK(C29),0,VLOOKUP(C29,'Chart of Accounts'!A:B,2,FALSE))</f>
        <v>0</v>
      </c>
      <c r="C29" s="13" t="s">
        <v>0</v>
      </c>
      <c r="D29" s="10">
        <f>SUBTOTAL(9,Table12456[[#All],[Column3]])</f>
        <v>0</v>
      </c>
      <c r="E29" s="10">
        <f>SUBTOTAL(9,Table12456[[#All],[Column4]])</f>
        <v>0</v>
      </c>
      <c r="F29" s="10">
        <f>SUBTOTAL(9,Table12456[[#All],[Column5]])</f>
        <v>0</v>
      </c>
      <c r="G29" s="10">
        <f>SUBTOTAL(9,Table12456[[#All],[Column6]])</f>
        <v>0</v>
      </c>
      <c r="H29" s="10">
        <f>SUBTOTAL(9,Table12456[[#All],[Column7]])</f>
        <v>0</v>
      </c>
      <c r="I29" s="10">
        <f>SUBTOTAL(9,Table12456[[#All],[Column8]])</f>
        <v>0</v>
      </c>
      <c r="J29" s="10">
        <f>SUBTOTAL(9,Table12456[[#All],[Column9]])</f>
        <v>0</v>
      </c>
      <c r="K29" s="10">
        <f>SUBTOTAL(9,Table12456[[#All],[Column10]])</f>
        <v>0</v>
      </c>
      <c r="L29" s="10">
        <f>SUBTOTAL(9,Table12456[[#All],[Column11]])</f>
        <v>0</v>
      </c>
      <c r="M29" s="10">
        <f>SUBTOTAL(9,Table12456[[#All],[Column12]])</f>
        <v>0</v>
      </c>
      <c r="N29" s="10">
        <f>SUBTOTAL(9,Table12456[[#All],[Column13]])</f>
        <v>0</v>
      </c>
      <c r="O29" s="10">
        <f>SUBTOTAL(9,Table12456[[#All],[Column14]])</f>
        <v>0</v>
      </c>
      <c r="P29" s="10">
        <f>SUBTOTAL(9,Table12456[[#All],[Column15]])</f>
        <v>0</v>
      </c>
      <c r="Q29" s="10">
        <f>SUBTOTAL(9,Table12456[[#All],[Column16]])</f>
        <v>0</v>
      </c>
      <c r="R29" s="10">
        <f>SUBTOTAL(9,Table12456[[#All],[Column17]])</f>
        <v>0</v>
      </c>
      <c r="S29" s="11">
        <f>SUM(D29:R29)</f>
        <v>0</v>
      </c>
      <c r="T29" s="11"/>
    </row>
    <row r="30" spans="2:20" s="14" customFormat="1" x14ac:dyDescent="0.25">
      <c r="B30" s="15"/>
      <c r="C30" s="14" t="s">
        <v>91</v>
      </c>
      <c r="D30" s="16"/>
      <c r="E30" s="16"/>
      <c r="F30" s="16"/>
      <c r="G30" s="16"/>
      <c r="H30" s="16"/>
      <c r="I30" s="16"/>
      <c r="J30" s="16"/>
      <c r="K30" s="16"/>
      <c r="L30" s="16"/>
      <c r="M30" s="16"/>
      <c r="N30" s="16"/>
      <c r="O30" s="16"/>
      <c r="P30" s="16"/>
      <c r="Q30" s="16"/>
      <c r="R30" s="16"/>
      <c r="S30" s="16">
        <f>SUM(Table12456[[#This Row],[Column3]:[Column17]])</f>
        <v>0</v>
      </c>
      <c r="T30" s="16"/>
    </row>
    <row r="31" spans="2:20" s="14" customFormat="1" x14ac:dyDescent="0.25">
      <c r="B31" s="15"/>
      <c r="D31" s="16"/>
      <c r="E31" s="16"/>
      <c r="F31" s="16"/>
      <c r="G31" s="16"/>
      <c r="H31" s="16"/>
      <c r="I31" s="16"/>
      <c r="J31" s="16"/>
      <c r="K31" s="16"/>
      <c r="L31" s="16"/>
      <c r="M31" s="16"/>
      <c r="N31" s="16"/>
      <c r="O31" s="16"/>
      <c r="P31" s="16"/>
      <c r="Q31" s="16"/>
      <c r="R31" s="16"/>
      <c r="S31" s="16">
        <f>SUM(Table12456[[#This Row],[Column3]:[Column17]])</f>
        <v>0</v>
      </c>
      <c r="T31" s="16"/>
    </row>
    <row r="32" spans="2:20" s="14" customFormat="1" x14ac:dyDescent="0.25">
      <c r="B32" s="17"/>
      <c r="C32" s="18"/>
      <c r="D32" s="19"/>
      <c r="E32" s="19"/>
      <c r="F32" s="19"/>
      <c r="G32" s="19"/>
      <c r="H32" s="19"/>
      <c r="I32" s="19"/>
      <c r="J32" s="19"/>
      <c r="K32" s="19"/>
      <c r="L32" s="19"/>
      <c r="M32" s="19"/>
      <c r="N32" s="19"/>
      <c r="O32" s="19"/>
      <c r="P32" s="19"/>
      <c r="Q32" s="19"/>
      <c r="R32" s="19"/>
      <c r="S32" s="19">
        <f>SUM(Table12456[[#This Row],[Column3]:[Column17]])</f>
        <v>0</v>
      </c>
      <c r="T32" s="19"/>
    </row>
    <row r="33" spans="2:20" s="14" customFormat="1" x14ac:dyDescent="0.25">
      <c r="B33" s="12">
        <f>IF(ISBLANK(C33),0,VLOOKUP(C33,'Chart of Accounts'!A:B,2,FALSE))</f>
        <v>0</v>
      </c>
      <c r="C33" s="13" t="s">
        <v>0</v>
      </c>
      <c r="D33" s="10">
        <f>SUBTOTAL(9,Table124567[[#All],[Column3]])</f>
        <v>0</v>
      </c>
      <c r="E33" s="10">
        <f>SUBTOTAL(9,Table124567[[#All],[Column4]])</f>
        <v>0</v>
      </c>
      <c r="F33" s="10">
        <f>SUBTOTAL(9,Table124567[[#All],[Column5]])</f>
        <v>0</v>
      </c>
      <c r="G33" s="10">
        <f>SUBTOTAL(9,Table124567[[#All],[Column6]])</f>
        <v>0</v>
      </c>
      <c r="H33" s="10">
        <f>SUBTOTAL(9,Table124567[[#All],[Column7]])</f>
        <v>0</v>
      </c>
      <c r="I33" s="10">
        <f>SUBTOTAL(9,Table124567[[#All],[Column8]])</f>
        <v>0</v>
      </c>
      <c r="J33" s="10">
        <f>SUBTOTAL(9,Table124567[[#All],[Column9]])</f>
        <v>0</v>
      </c>
      <c r="K33" s="10">
        <f>SUBTOTAL(9,Table124567[[#All],[Column10]])</f>
        <v>0</v>
      </c>
      <c r="L33" s="10">
        <f>SUBTOTAL(9,Table124567[[#All],[Column11]])</f>
        <v>0</v>
      </c>
      <c r="M33" s="10">
        <f>SUBTOTAL(9,Table124567[[#All],[Column12]])</f>
        <v>0</v>
      </c>
      <c r="N33" s="10">
        <f>SUBTOTAL(9,Table124567[[#All],[Column13]])</f>
        <v>0</v>
      </c>
      <c r="O33" s="10">
        <f>SUBTOTAL(9,Table124567[[#All],[Column14]])</f>
        <v>0</v>
      </c>
      <c r="P33" s="10">
        <f>SUBTOTAL(9,Table124567[[#All],[Column15]])</f>
        <v>0</v>
      </c>
      <c r="Q33" s="10">
        <f>SUBTOTAL(9,Table124567[[#All],[Column16]])</f>
        <v>0</v>
      </c>
      <c r="R33" s="10">
        <f>SUBTOTAL(9,Table124567[[#All],[Column17]])</f>
        <v>0</v>
      </c>
      <c r="S33" s="11">
        <f>SUM(D33:R33)</f>
        <v>0</v>
      </c>
      <c r="T33" s="11"/>
    </row>
    <row r="34" spans="2:20" s="14" customFormat="1" x14ac:dyDescent="0.25">
      <c r="B34" s="15"/>
      <c r="C34" s="14" t="s">
        <v>91</v>
      </c>
      <c r="D34" s="16"/>
      <c r="E34" s="16"/>
      <c r="F34" s="16"/>
      <c r="G34" s="16"/>
      <c r="H34" s="16"/>
      <c r="I34" s="16"/>
      <c r="J34" s="16"/>
      <c r="K34" s="16"/>
      <c r="L34" s="16"/>
      <c r="M34" s="16"/>
      <c r="N34" s="16"/>
      <c r="O34" s="16"/>
      <c r="P34" s="16"/>
      <c r="Q34" s="16"/>
      <c r="R34" s="16"/>
      <c r="S34" s="16">
        <f>SUM(Table124567[[#This Row],[Column3]:[Column17]])</f>
        <v>0</v>
      </c>
      <c r="T34" s="16"/>
    </row>
    <row r="35" spans="2:20" s="14" customFormat="1" x14ac:dyDescent="0.25">
      <c r="B35" s="17"/>
      <c r="C35" s="18"/>
      <c r="D35" s="19"/>
      <c r="E35" s="19"/>
      <c r="F35" s="19"/>
      <c r="G35" s="19"/>
      <c r="H35" s="19"/>
      <c r="I35" s="19"/>
      <c r="J35" s="19"/>
      <c r="K35" s="19"/>
      <c r="L35" s="19"/>
      <c r="M35" s="19"/>
      <c r="N35" s="19"/>
      <c r="O35" s="19"/>
      <c r="P35" s="19"/>
      <c r="Q35" s="19"/>
      <c r="R35" s="19"/>
      <c r="S35" s="19">
        <f>SUM(Table124567[[#This Row],[Column3]:[Column17]])</f>
        <v>0</v>
      </c>
      <c r="T35" s="19"/>
    </row>
    <row r="36" spans="2:20" s="14" customFormat="1" x14ac:dyDescent="0.25">
      <c r="B36" s="15"/>
      <c r="D36" s="16"/>
      <c r="E36" s="16"/>
      <c r="F36" s="16"/>
      <c r="G36" s="16"/>
      <c r="H36" s="16"/>
      <c r="I36" s="16"/>
      <c r="J36" s="16"/>
      <c r="K36" s="16"/>
      <c r="L36" s="16"/>
      <c r="M36" s="16"/>
      <c r="N36" s="16"/>
      <c r="O36" s="16"/>
      <c r="P36" s="16"/>
      <c r="Q36" s="16"/>
      <c r="R36" s="16"/>
      <c r="S36" s="16">
        <f>SUM(Table124567[[#This Row],[Column3]:[Column17]])</f>
        <v>0</v>
      </c>
      <c r="T36" s="16"/>
    </row>
    <row r="37" spans="2:20" s="14" customFormat="1" x14ac:dyDescent="0.25">
      <c r="B37" s="12">
        <f>IF(ISBLANK(C37),0,VLOOKUP(C37,'Chart of Accounts'!A:B,2,FALSE))</f>
        <v>0</v>
      </c>
      <c r="C37" s="13" t="s">
        <v>0</v>
      </c>
      <c r="D37" s="10">
        <f>SUBTOTAL(9,Table1245678[[#All],[Column3]])</f>
        <v>0</v>
      </c>
      <c r="E37" s="10">
        <f>SUBTOTAL(9,Table1245678[[#All],[Column4]])</f>
        <v>0</v>
      </c>
      <c r="F37" s="10">
        <f>SUBTOTAL(9,Table1245678[[#All],[Column5]])</f>
        <v>0</v>
      </c>
      <c r="G37" s="10">
        <f>SUBTOTAL(9,Table1245678[[#All],[Column6]])</f>
        <v>0</v>
      </c>
      <c r="H37" s="10">
        <f>SUBTOTAL(9,Table1245678[[#All],[Column7]])</f>
        <v>0</v>
      </c>
      <c r="I37" s="10">
        <f>SUBTOTAL(9,Table1245678[[#All],[Column8]])</f>
        <v>0</v>
      </c>
      <c r="J37" s="10">
        <f>SUBTOTAL(9,Table1245678[[#All],[Column9]])</f>
        <v>0</v>
      </c>
      <c r="K37" s="10">
        <f>SUBTOTAL(9,Table1245678[[#All],[Column10]])</f>
        <v>0</v>
      </c>
      <c r="L37" s="10">
        <f>SUBTOTAL(9,Table1245678[[#All],[Column11]])</f>
        <v>0</v>
      </c>
      <c r="M37" s="10">
        <f>SUBTOTAL(9,Table1245678[[#All],[Column12]])</f>
        <v>0</v>
      </c>
      <c r="N37" s="10">
        <f>SUBTOTAL(9,Table1245678[[#All],[Column13]])</f>
        <v>0</v>
      </c>
      <c r="O37" s="10">
        <f>SUBTOTAL(9,Table1245678[[#All],[Column14]])</f>
        <v>0</v>
      </c>
      <c r="P37" s="10">
        <f>SUBTOTAL(9,Table1245678[[#All],[Column15]])</f>
        <v>0</v>
      </c>
      <c r="Q37" s="10">
        <f>SUBTOTAL(9,Table1245678[[#All],[Column16]])</f>
        <v>0</v>
      </c>
      <c r="R37" s="10">
        <f>SUBTOTAL(9,Table1245678[[#All],[Column17]])</f>
        <v>0</v>
      </c>
      <c r="S37" s="11">
        <f>SUM(D37:R37)</f>
        <v>0</v>
      </c>
      <c r="T37" s="11"/>
    </row>
    <row r="38" spans="2:20" s="14" customFormat="1" x14ac:dyDescent="0.25">
      <c r="B38" s="15"/>
      <c r="D38" s="16"/>
      <c r="E38" s="16"/>
      <c r="F38" s="16"/>
      <c r="G38" s="16"/>
      <c r="H38" s="16"/>
      <c r="I38" s="16"/>
      <c r="J38" s="16"/>
      <c r="K38" s="16"/>
      <c r="L38" s="16"/>
      <c r="M38" s="16"/>
      <c r="N38" s="16"/>
      <c r="O38" s="16"/>
      <c r="P38" s="16"/>
      <c r="Q38" s="16"/>
      <c r="R38" s="16"/>
      <c r="S38" s="16">
        <f>SUM(Table1245678[[#This Row],[Column3]:[Column17]])</f>
        <v>0</v>
      </c>
      <c r="T38" s="16"/>
    </row>
    <row r="39" spans="2:20" s="14" customFormat="1" x14ac:dyDescent="0.25">
      <c r="B39" s="15"/>
      <c r="D39" s="16"/>
      <c r="E39" s="16"/>
      <c r="F39" s="16"/>
      <c r="G39" s="16"/>
      <c r="H39" s="16"/>
      <c r="I39" s="16"/>
      <c r="J39" s="16"/>
      <c r="K39" s="16"/>
      <c r="L39" s="16"/>
      <c r="M39" s="16"/>
      <c r="N39" s="16"/>
      <c r="O39" s="16"/>
      <c r="P39" s="16"/>
      <c r="Q39" s="16"/>
      <c r="R39" s="16"/>
      <c r="S39" s="16">
        <f>SUM(Table1245678[[#This Row],[Column3]:[Column17]])</f>
        <v>0</v>
      </c>
      <c r="T39" s="16"/>
    </row>
    <row r="40" spans="2:20" s="14" customFormat="1" x14ac:dyDescent="0.25">
      <c r="B40" s="15"/>
      <c r="D40" s="16"/>
      <c r="E40" s="16"/>
      <c r="F40" s="16"/>
      <c r="G40" s="16"/>
      <c r="H40" s="16"/>
      <c r="I40" s="16"/>
      <c r="J40" s="16"/>
      <c r="K40" s="16"/>
      <c r="L40" s="16"/>
      <c r="M40" s="16"/>
      <c r="N40" s="16"/>
      <c r="O40" s="16"/>
      <c r="P40" s="16"/>
      <c r="Q40" s="16"/>
      <c r="R40" s="16"/>
      <c r="S40" s="16">
        <f>SUM(Table1245678[[#This Row],[Column3]:[Column17]])</f>
        <v>0</v>
      </c>
      <c r="T40" s="16"/>
    </row>
    <row r="41" spans="2:20" s="14" customFormat="1" x14ac:dyDescent="0.25">
      <c r="B41" s="12">
        <f>IF(ISBLANK(C41),0,VLOOKUP(C41,'Chart of Accounts'!A:B,2,FALSE))</f>
        <v>0</v>
      </c>
      <c r="C41" s="13" t="s">
        <v>0</v>
      </c>
      <c r="D41" s="10">
        <f>SUBTOTAL(9,Table12456789[[#All],[Column3]])</f>
        <v>0</v>
      </c>
      <c r="E41" s="10">
        <f>SUBTOTAL(9,Table12456789[[#All],[Column4]])</f>
        <v>0</v>
      </c>
      <c r="F41" s="10">
        <f>SUBTOTAL(9,Table12456789[[#All],[Column5]])</f>
        <v>0</v>
      </c>
      <c r="G41" s="10">
        <f>SUBTOTAL(9,Table12456789[[#All],[Column6]])</f>
        <v>0</v>
      </c>
      <c r="H41" s="10">
        <f>SUBTOTAL(9,Table12456789[[#All],[Column7]])</f>
        <v>0</v>
      </c>
      <c r="I41" s="10">
        <f>SUBTOTAL(9,Table12456789[[#All],[Column8]])</f>
        <v>0</v>
      </c>
      <c r="J41" s="10">
        <f>SUBTOTAL(9,Table12456789[[#All],[Column9]])</f>
        <v>0</v>
      </c>
      <c r="K41" s="10">
        <f>SUBTOTAL(9,Table12456789[[#All],[Column10]])</f>
        <v>0</v>
      </c>
      <c r="L41" s="10">
        <f>SUBTOTAL(9,Table12456789[[#All],[Column11]])</f>
        <v>0</v>
      </c>
      <c r="M41" s="10">
        <f>SUBTOTAL(9,Table12456789[[#All],[Column12]])</f>
        <v>0</v>
      </c>
      <c r="N41" s="10">
        <f>SUBTOTAL(9,Table12456789[[#All],[Column13]])</f>
        <v>0</v>
      </c>
      <c r="O41" s="10">
        <f>SUBTOTAL(9,Table12456789[[#All],[Column14]])</f>
        <v>0</v>
      </c>
      <c r="P41" s="10">
        <f>SUBTOTAL(9,Table12456789[[#All],[Column15]])</f>
        <v>0</v>
      </c>
      <c r="Q41" s="10">
        <f>SUBTOTAL(9,Table12456789[[#All],[Column16]])</f>
        <v>0</v>
      </c>
      <c r="R41" s="10">
        <f>SUBTOTAL(9,Table12456789[[#All],[Column17]])</f>
        <v>0</v>
      </c>
      <c r="S41" s="11">
        <f>SUM(D41:R41)</f>
        <v>0</v>
      </c>
      <c r="T41" s="11"/>
    </row>
    <row r="42" spans="2:20" s="14" customFormat="1" x14ac:dyDescent="0.25">
      <c r="B42" s="15"/>
      <c r="D42" s="16"/>
      <c r="E42" s="16"/>
      <c r="F42" s="16"/>
      <c r="G42" s="16"/>
      <c r="H42" s="16"/>
      <c r="I42" s="16"/>
      <c r="J42" s="16"/>
      <c r="K42" s="16"/>
      <c r="L42" s="16"/>
      <c r="M42" s="16"/>
      <c r="N42" s="16"/>
      <c r="O42" s="16"/>
      <c r="P42" s="16"/>
      <c r="Q42" s="16"/>
      <c r="R42" s="16"/>
      <c r="S42" s="16">
        <f>SUM(Table12456789[[#This Row],[Column3]:[Column17]])</f>
        <v>0</v>
      </c>
      <c r="T42" s="16"/>
    </row>
    <row r="43" spans="2:20" s="14" customFormat="1" x14ac:dyDescent="0.25">
      <c r="B43" s="17"/>
      <c r="C43" s="18"/>
      <c r="D43" s="19"/>
      <c r="E43" s="19"/>
      <c r="F43" s="19"/>
      <c r="G43" s="19"/>
      <c r="H43" s="19"/>
      <c r="I43" s="19"/>
      <c r="J43" s="19"/>
      <c r="K43" s="19"/>
      <c r="L43" s="19"/>
      <c r="M43" s="19"/>
      <c r="N43" s="19"/>
      <c r="O43" s="19"/>
      <c r="P43" s="19"/>
      <c r="Q43" s="19"/>
      <c r="R43" s="19"/>
      <c r="S43" s="19">
        <f>SUM(Table12456789[[#This Row],[Column3]:[Column17]])</f>
        <v>0</v>
      </c>
      <c r="T43" s="19"/>
    </row>
    <row r="44" spans="2:20" s="14" customFormat="1" x14ac:dyDescent="0.25">
      <c r="B44" s="15"/>
      <c r="D44" s="16"/>
      <c r="E44" s="16"/>
      <c r="F44" s="16"/>
      <c r="G44" s="16"/>
      <c r="H44" s="16"/>
      <c r="I44" s="16"/>
      <c r="J44" s="16"/>
      <c r="K44" s="16"/>
      <c r="L44" s="16"/>
      <c r="M44" s="16"/>
      <c r="N44" s="16"/>
      <c r="O44" s="16"/>
      <c r="P44" s="16"/>
      <c r="Q44" s="16"/>
      <c r="R44" s="16"/>
      <c r="S44" s="16">
        <f>SUM(Table12456789[[#This Row],[Column3]:[Column17]])</f>
        <v>0</v>
      </c>
      <c r="T44" s="16"/>
    </row>
    <row r="45" spans="2:20" s="14" customFormat="1" x14ac:dyDescent="0.25">
      <c r="B45" s="12">
        <f>IF(ISBLANK(C45),0,VLOOKUP(C45,'Chart of Accounts'!A:B,2,FALSE))</f>
        <v>0</v>
      </c>
      <c r="C45" s="13" t="s">
        <v>0</v>
      </c>
      <c r="D45" s="10">
        <f>SUBTOTAL(9,Table1245678910[[#All],[Column3]])</f>
        <v>0</v>
      </c>
      <c r="E45" s="10">
        <f>SUBTOTAL(9,Table1245678910[[#All],[Column4]])</f>
        <v>0</v>
      </c>
      <c r="F45" s="10">
        <f>SUBTOTAL(9,Table1245678910[[#All],[Column5]])</f>
        <v>0</v>
      </c>
      <c r="G45" s="10">
        <f>SUBTOTAL(9,Table1245678910[[#All],[Column6]])</f>
        <v>0</v>
      </c>
      <c r="H45" s="10">
        <f>SUBTOTAL(9,Table1245678910[[#All],[Column7]])</f>
        <v>0</v>
      </c>
      <c r="I45" s="10">
        <f>SUBTOTAL(9,Table1245678910[[#All],[Column8]])</f>
        <v>0</v>
      </c>
      <c r="J45" s="10">
        <f>SUBTOTAL(9,Table1245678910[[#All],[Column9]])</f>
        <v>0</v>
      </c>
      <c r="K45" s="10">
        <f>SUBTOTAL(9,Table1245678910[[#All],[Column10]])</f>
        <v>0</v>
      </c>
      <c r="L45" s="10">
        <f>SUBTOTAL(9,Table1245678910[[#All],[Column11]])</f>
        <v>0</v>
      </c>
      <c r="M45" s="10">
        <f>SUBTOTAL(9,Table1245678910[[#All],[Column12]])</f>
        <v>0</v>
      </c>
      <c r="N45" s="10">
        <f>SUBTOTAL(9,Table1245678910[[#All],[Column13]])</f>
        <v>0</v>
      </c>
      <c r="O45" s="10">
        <f>SUBTOTAL(9,Table1245678910[[#All],[Column14]])</f>
        <v>0</v>
      </c>
      <c r="P45" s="10">
        <f>SUBTOTAL(9,Table1245678910[[#All],[Column15]])</f>
        <v>0</v>
      </c>
      <c r="Q45" s="10">
        <f>SUBTOTAL(9,Table1245678910[[#All],[Column16]])</f>
        <v>0</v>
      </c>
      <c r="R45" s="10">
        <f>SUBTOTAL(9,Table1245678910[[#All],[Column17]])</f>
        <v>0</v>
      </c>
      <c r="S45" s="11">
        <f>SUM(D45:R45)</f>
        <v>0</v>
      </c>
      <c r="T45" s="11"/>
    </row>
    <row r="46" spans="2:20" s="14" customFormat="1" x14ac:dyDescent="0.25">
      <c r="B46" s="15"/>
      <c r="D46" s="16"/>
      <c r="E46" s="16"/>
      <c r="F46" s="16"/>
      <c r="G46" s="16"/>
      <c r="H46" s="16"/>
      <c r="I46" s="16"/>
      <c r="J46" s="16"/>
      <c r="K46" s="16"/>
      <c r="L46" s="16"/>
      <c r="M46" s="16"/>
      <c r="N46" s="16"/>
      <c r="O46" s="16"/>
      <c r="P46" s="16"/>
      <c r="Q46" s="16"/>
      <c r="R46" s="16"/>
      <c r="S46" s="16">
        <f>SUM(Table1245678910[[#This Row],[Column3]:[Column17]])</f>
        <v>0</v>
      </c>
      <c r="T46" s="16"/>
    </row>
    <row r="47" spans="2:20" s="14" customFormat="1" x14ac:dyDescent="0.25">
      <c r="B47" s="15"/>
      <c r="D47" s="16"/>
      <c r="E47" s="16"/>
      <c r="F47" s="16"/>
      <c r="G47" s="16"/>
      <c r="H47" s="16"/>
      <c r="I47" s="16"/>
      <c r="J47" s="16"/>
      <c r="K47" s="16"/>
      <c r="L47" s="16"/>
      <c r="M47" s="16"/>
      <c r="N47" s="16"/>
      <c r="O47" s="16"/>
      <c r="P47" s="16"/>
      <c r="Q47" s="16"/>
      <c r="R47" s="16"/>
      <c r="S47" s="16">
        <f>SUM(Table1245678910[[#This Row],[Column3]:[Column17]])</f>
        <v>0</v>
      </c>
      <c r="T47" s="16"/>
    </row>
    <row r="48" spans="2:20" s="14" customFormat="1" x14ac:dyDescent="0.25">
      <c r="B48" s="17"/>
      <c r="C48" s="18"/>
      <c r="D48" s="19"/>
      <c r="E48" s="19"/>
      <c r="F48" s="19"/>
      <c r="G48" s="19"/>
      <c r="H48" s="19"/>
      <c r="I48" s="19"/>
      <c r="J48" s="19"/>
      <c r="K48" s="19"/>
      <c r="L48" s="19"/>
      <c r="M48" s="19"/>
      <c r="N48" s="19"/>
      <c r="O48" s="19"/>
      <c r="P48" s="19"/>
      <c r="Q48" s="19"/>
      <c r="R48" s="19"/>
      <c r="S48" s="19">
        <f>SUM(Table1245678910[[#This Row],[Column3]:[Column17]])</f>
        <v>0</v>
      </c>
      <c r="T48" s="19"/>
    </row>
    <row r="49" spans="2:20" s="14" customFormat="1" x14ac:dyDescent="0.25">
      <c r="B49" s="12">
        <f>IF(ISBLANK(C49),0,VLOOKUP(C49,'Chart of Accounts'!A:B,2,FALSE))</f>
        <v>0</v>
      </c>
      <c r="C49" s="13" t="s">
        <v>0</v>
      </c>
      <c r="D49" s="10">
        <f>SUBTOTAL(9,Table124567891011[[#All],[Column3]])</f>
        <v>0</v>
      </c>
      <c r="E49" s="10">
        <f>SUBTOTAL(9,Table124567891011[[#All],[Column4]])</f>
        <v>0</v>
      </c>
      <c r="F49" s="10">
        <f>SUBTOTAL(9,Table124567891011[[#All],[Column5]])</f>
        <v>0</v>
      </c>
      <c r="G49" s="10">
        <f>SUBTOTAL(9,Table124567891011[[#All],[Column6]])</f>
        <v>0</v>
      </c>
      <c r="H49" s="10">
        <f>SUBTOTAL(9,Table124567891011[[#All],[Column7]])</f>
        <v>0</v>
      </c>
      <c r="I49" s="10">
        <f>SUBTOTAL(9,Table124567891011[[#All],[Column8]])</f>
        <v>0</v>
      </c>
      <c r="J49" s="10">
        <f>SUBTOTAL(9,Table124567891011[[#All],[Column9]])</f>
        <v>0</v>
      </c>
      <c r="K49" s="10">
        <f>SUBTOTAL(9,Table124567891011[[#All],[Column10]])</f>
        <v>0</v>
      </c>
      <c r="L49" s="10">
        <f>SUBTOTAL(9,Table124567891011[[#All],[Column11]])</f>
        <v>0</v>
      </c>
      <c r="M49" s="10">
        <f>SUBTOTAL(9,Table124567891011[[#All],[Column12]])</f>
        <v>0</v>
      </c>
      <c r="N49" s="10">
        <f>SUBTOTAL(9,Table124567891011[[#All],[Column13]])</f>
        <v>0</v>
      </c>
      <c r="O49" s="10">
        <f>SUBTOTAL(9,Table124567891011[[#All],[Column14]])</f>
        <v>0</v>
      </c>
      <c r="P49" s="10">
        <f>SUBTOTAL(9,Table124567891011[[#All],[Column15]])</f>
        <v>0</v>
      </c>
      <c r="Q49" s="10">
        <f>SUBTOTAL(9,Table124567891011[[#All],[Column16]])</f>
        <v>0</v>
      </c>
      <c r="R49" s="10">
        <f>SUBTOTAL(9,Table124567891011[[#All],[Column17]])</f>
        <v>0</v>
      </c>
      <c r="S49" s="11">
        <f>SUM(D49:R49)</f>
        <v>0</v>
      </c>
      <c r="T49" s="11"/>
    </row>
    <row r="50" spans="2:20" s="14" customFormat="1" x14ac:dyDescent="0.25">
      <c r="B50" s="15"/>
      <c r="D50" s="16"/>
      <c r="E50" s="16"/>
      <c r="F50" s="16"/>
      <c r="G50" s="16"/>
      <c r="H50" s="16"/>
      <c r="I50" s="16"/>
      <c r="J50" s="16"/>
      <c r="K50" s="16"/>
      <c r="L50" s="16"/>
      <c r="M50" s="16"/>
      <c r="N50" s="16"/>
      <c r="O50" s="16"/>
      <c r="P50" s="16"/>
      <c r="Q50" s="16"/>
      <c r="R50" s="16"/>
      <c r="S50" s="16">
        <f>SUM(Table124567891011[[#This Row],[Column3]:[Column17]])</f>
        <v>0</v>
      </c>
      <c r="T50" s="16"/>
    </row>
    <row r="51" spans="2:20" s="14" customFormat="1" x14ac:dyDescent="0.25">
      <c r="B51" s="15"/>
      <c r="D51" s="16"/>
      <c r="E51" s="16"/>
      <c r="F51" s="16"/>
      <c r="G51" s="16"/>
      <c r="H51" s="16"/>
      <c r="I51" s="16"/>
      <c r="J51" s="16"/>
      <c r="K51" s="16"/>
      <c r="L51" s="16"/>
      <c r="M51" s="16"/>
      <c r="N51" s="16"/>
      <c r="O51" s="16"/>
      <c r="P51" s="16"/>
      <c r="Q51" s="16"/>
      <c r="R51" s="16"/>
      <c r="S51" s="16">
        <f>SUM(Table124567891011[[#This Row],[Column3]:[Column17]])</f>
        <v>0</v>
      </c>
      <c r="T51" s="16"/>
    </row>
    <row r="52" spans="2:20" s="14" customFormat="1" x14ac:dyDescent="0.25">
      <c r="B52" s="17"/>
      <c r="C52" s="18"/>
      <c r="D52" s="19"/>
      <c r="E52" s="19"/>
      <c r="F52" s="19"/>
      <c r="G52" s="19"/>
      <c r="H52" s="19"/>
      <c r="I52" s="19"/>
      <c r="J52" s="19"/>
      <c r="K52" s="19"/>
      <c r="L52" s="19"/>
      <c r="M52" s="19"/>
      <c r="N52" s="19"/>
      <c r="O52" s="19"/>
      <c r="P52" s="19"/>
      <c r="Q52" s="19"/>
      <c r="R52" s="19"/>
      <c r="S52" s="19">
        <f>SUM(Table124567891011[[#This Row],[Column3]:[Column17]])</f>
        <v>0</v>
      </c>
      <c r="T52" s="19"/>
    </row>
    <row r="53" spans="2:20" s="14" customFormat="1" x14ac:dyDescent="0.25">
      <c r="B53" s="12">
        <f>IF(ISBLANK(C53),0,VLOOKUP(C53,'Chart of Accounts'!A:B,2,FALSE))</f>
        <v>0</v>
      </c>
      <c r="C53" s="13" t="s">
        <v>0</v>
      </c>
      <c r="D53" s="10">
        <f>SUBTOTAL(9,Table12456789101112[[#All],[Column3]])</f>
        <v>0</v>
      </c>
      <c r="E53" s="10">
        <f>SUBTOTAL(9,Table12456789101112[[#All],[Column4]])</f>
        <v>0</v>
      </c>
      <c r="F53" s="10">
        <f>SUBTOTAL(9,Table12456789101112[[#All],[Column5]])</f>
        <v>0</v>
      </c>
      <c r="G53" s="10">
        <f>SUBTOTAL(9,Table12456789101112[[#All],[Column6]])</f>
        <v>0</v>
      </c>
      <c r="H53" s="10">
        <f>SUBTOTAL(9,Table12456789101112[[#All],[Column7]])</f>
        <v>0</v>
      </c>
      <c r="I53" s="10">
        <f>SUBTOTAL(9,Table12456789101112[[#All],[Column8]])</f>
        <v>0</v>
      </c>
      <c r="J53" s="10">
        <f>SUBTOTAL(9,Table12456789101112[[#All],[Column9]])</f>
        <v>0</v>
      </c>
      <c r="K53" s="10">
        <f>SUBTOTAL(9,Table12456789101112[[#All],[Column10]])</f>
        <v>0</v>
      </c>
      <c r="L53" s="10">
        <f>SUBTOTAL(9,Table12456789101112[[#All],[Column11]])</f>
        <v>0</v>
      </c>
      <c r="M53" s="10">
        <f>SUBTOTAL(9,Table12456789101112[[#All],[Column12]])</f>
        <v>0</v>
      </c>
      <c r="N53" s="10">
        <f>SUBTOTAL(9,Table12456789101112[[#All],[Column13]])</f>
        <v>0</v>
      </c>
      <c r="O53" s="10">
        <f>SUBTOTAL(9,Table12456789101112[[#All],[Column14]])</f>
        <v>0</v>
      </c>
      <c r="P53" s="10">
        <f>SUBTOTAL(9,Table12456789101112[[#All],[Column15]])</f>
        <v>0</v>
      </c>
      <c r="Q53" s="10">
        <f>SUBTOTAL(9,Table12456789101112[[#All],[Column16]])</f>
        <v>0</v>
      </c>
      <c r="R53" s="10">
        <f>SUBTOTAL(9,Table12456789101112[[#All],[Column17]])</f>
        <v>0</v>
      </c>
      <c r="S53" s="11">
        <f>SUM(D53:R53)</f>
        <v>0</v>
      </c>
      <c r="T53" s="11"/>
    </row>
    <row r="54" spans="2:20" s="14" customFormat="1" x14ac:dyDescent="0.25">
      <c r="B54" s="15"/>
      <c r="D54" s="16"/>
      <c r="E54" s="16"/>
      <c r="F54" s="16"/>
      <c r="G54" s="16"/>
      <c r="H54" s="16"/>
      <c r="I54" s="16"/>
      <c r="J54" s="16"/>
      <c r="K54" s="16"/>
      <c r="L54" s="16"/>
      <c r="M54" s="16"/>
      <c r="N54" s="16"/>
      <c r="O54" s="16"/>
      <c r="P54" s="16"/>
      <c r="Q54" s="16"/>
      <c r="R54" s="16"/>
      <c r="S54" s="16">
        <f>SUM(Table12456789101112[[#This Row],[Column3]:[Column17]])</f>
        <v>0</v>
      </c>
      <c r="T54" s="16"/>
    </row>
    <row r="55" spans="2:20" s="14" customFormat="1" x14ac:dyDescent="0.25">
      <c r="B55" s="15"/>
      <c r="D55" s="16"/>
      <c r="E55" s="16"/>
      <c r="F55" s="16"/>
      <c r="G55" s="16"/>
      <c r="H55" s="16"/>
      <c r="I55" s="16"/>
      <c r="J55" s="16"/>
      <c r="K55" s="16"/>
      <c r="L55" s="16"/>
      <c r="M55" s="16"/>
      <c r="N55" s="16"/>
      <c r="O55" s="16"/>
      <c r="P55" s="16"/>
      <c r="Q55" s="16"/>
      <c r="R55" s="16"/>
      <c r="S55" s="16">
        <f>SUM(Table12456789101112[[#This Row],[Column3]:[Column17]])</f>
        <v>0</v>
      </c>
      <c r="T55" s="16"/>
    </row>
    <row r="56" spans="2:20" s="14" customFormat="1" x14ac:dyDescent="0.25">
      <c r="B56" s="17"/>
      <c r="C56" s="18"/>
      <c r="D56" s="19"/>
      <c r="E56" s="19"/>
      <c r="F56" s="19"/>
      <c r="G56" s="19"/>
      <c r="H56" s="19"/>
      <c r="I56" s="19"/>
      <c r="J56" s="19"/>
      <c r="K56" s="19"/>
      <c r="L56" s="19"/>
      <c r="M56" s="19"/>
      <c r="N56" s="19"/>
      <c r="O56" s="19"/>
      <c r="P56" s="19"/>
      <c r="Q56" s="19"/>
      <c r="R56" s="19"/>
      <c r="S56" s="19">
        <f>SUM(Table12456789101112[[#This Row],[Column3]:[Column17]])</f>
        <v>0</v>
      </c>
      <c r="T56" s="19"/>
    </row>
    <row r="57" spans="2:20" s="14" customFormat="1" x14ac:dyDescent="0.25">
      <c r="B57" s="12">
        <f>IF(ISBLANK(C57),0,VLOOKUP(C57,'Chart of Accounts'!A:B,2,FALSE))</f>
        <v>0</v>
      </c>
      <c r="C57" s="13" t="s">
        <v>0</v>
      </c>
      <c r="D57" s="10">
        <f>SUBTOTAL(9,Table1245678910111213[[#All],[Column3]])</f>
        <v>0</v>
      </c>
      <c r="E57" s="10">
        <f>SUBTOTAL(9,Table1245678910111213[[#All],[Column4]])</f>
        <v>0</v>
      </c>
      <c r="F57" s="10">
        <f>SUBTOTAL(9,Table1245678910111213[[#All],[Column5]])</f>
        <v>0</v>
      </c>
      <c r="G57" s="10">
        <f>SUBTOTAL(9,Table1245678910111213[[#All],[Column6]])</f>
        <v>0</v>
      </c>
      <c r="H57" s="10">
        <f>SUBTOTAL(9,Table1245678910111213[[#All],[Column7]])</f>
        <v>0</v>
      </c>
      <c r="I57" s="10">
        <f>SUBTOTAL(9,Table1245678910111213[[#All],[Column8]])</f>
        <v>0</v>
      </c>
      <c r="J57" s="10">
        <f>SUBTOTAL(9,Table1245678910111213[[#All],[Column9]])</f>
        <v>0</v>
      </c>
      <c r="K57" s="10">
        <f>SUBTOTAL(9,Table1245678910111213[[#All],[Column10]])</f>
        <v>0</v>
      </c>
      <c r="L57" s="10">
        <f>SUBTOTAL(9,Table1245678910111213[[#All],[Column11]])</f>
        <v>0</v>
      </c>
      <c r="M57" s="10">
        <f>SUBTOTAL(9,Table1245678910111213[[#All],[Column12]])</f>
        <v>0</v>
      </c>
      <c r="N57" s="10">
        <f>SUBTOTAL(9,Table1245678910111213[[#All],[Column13]])</f>
        <v>0</v>
      </c>
      <c r="O57" s="10">
        <f>SUBTOTAL(9,Table1245678910111213[[#All],[Column14]])</f>
        <v>0</v>
      </c>
      <c r="P57" s="10">
        <f>SUBTOTAL(9,Table1245678910111213[[#All],[Column15]])</f>
        <v>0</v>
      </c>
      <c r="Q57" s="10">
        <f>SUBTOTAL(9,Table1245678910111213[[#All],[Column16]])</f>
        <v>0</v>
      </c>
      <c r="R57" s="10">
        <f>SUBTOTAL(9,Table1245678910111213[[#All],[Column17]])</f>
        <v>0</v>
      </c>
      <c r="S57" s="11">
        <f>SUM(D57:R57)</f>
        <v>0</v>
      </c>
      <c r="T57" s="11"/>
    </row>
    <row r="58" spans="2:20" s="14" customFormat="1" x14ac:dyDescent="0.25">
      <c r="B58" s="15"/>
      <c r="D58" s="16"/>
      <c r="E58" s="16"/>
      <c r="F58" s="16"/>
      <c r="G58" s="16"/>
      <c r="H58" s="16"/>
      <c r="I58" s="16"/>
      <c r="J58" s="16"/>
      <c r="K58" s="16"/>
      <c r="L58" s="16"/>
      <c r="M58" s="16"/>
      <c r="N58" s="16"/>
      <c r="O58" s="16"/>
      <c r="P58" s="16"/>
      <c r="Q58" s="16"/>
      <c r="R58" s="16"/>
      <c r="S58" s="16">
        <f>SUM(Table1245678910111213[[#This Row],[Column3]:[Column17]])</f>
        <v>0</v>
      </c>
      <c r="T58" s="16"/>
    </row>
    <row r="59" spans="2:20" s="14" customFormat="1" x14ac:dyDescent="0.25">
      <c r="B59" s="15"/>
      <c r="D59" s="16"/>
      <c r="E59" s="16"/>
      <c r="F59" s="16"/>
      <c r="G59" s="16"/>
      <c r="H59" s="16"/>
      <c r="I59" s="16"/>
      <c r="J59" s="16"/>
      <c r="K59" s="16"/>
      <c r="L59" s="16"/>
      <c r="M59" s="16"/>
      <c r="N59" s="16"/>
      <c r="O59" s="16"/>
      <c r="P59" s="16"/>
      <c r="Q59" s="16"/>
      <c r="R59" s="16"/>
      <c r="S59" s="16">
        <f>SUM(Table1245678910111213[[#This Row],[Column3]:[Column17]])</f>
        <v>0</v>
      </c>
      <c r="T59" s="16"/>
    </row>
    <row r="60" spans="2:20" s="14" customFormat="1" x14ac:dyDescent="0.25">
      <c r="B60" s="17"/>
      <c r="C60" s="18"/>
      <c r="D60" s="19"/>
      <c r="E60" s="19"/>
      <c r="F60" s="19"/>
      <c r="G60" s="19"/>
      <c r="H60" s="19"/>
      <c r="I60" s="19"/>
      <c r="J60" s="19"/>
      <c r="K60" s="19"/>
      <c r="L60" s="19"/>
      <c r="M60" s="19"/>
      <c r="N60" s="19"/>
      <c r="O60" s="19"/>
      <c r="P60" s="19"/>
      <c r="Q60" s="19"/>
      <c r="R60" s="19"/>
      <c r="S60" s="19">
        <f>SUM(Table1245678910111213[[#This Row],[Column3]:[Column17]])</f>
        <v>0</v>
      </c>
      <c r="T60" s="19"/>
    </row>
    <row r="61" spans="2:20" s="14" customFormat="1" x14ac:dyDescent="0.25">
      <c r="B61" s="12">
        <f>IF(ISBLANK(C61),0,VLOOKUP(C61,'Chart of Accounts'!A:B,2,FALSE))</f>
        <v>0</v>
      </c>
      <c r="C61" s="13" t="s">
        <v>0</v>
      </c>
      <c r="D61" s="10">
        <f>SUBTOTAL(9,Table124567891011121314[[#All],[Column3]])</f>
        <v>0</v>
      </c>
      <c r="E61" s="10">
        <f>SUBTOTAL(9,Table124567891011121314[[#All],[Column4]])</f>
        <v>0</v>
      </c>
      <c r="F61" s="10">
        <f>SUBTOTAL(9,Table124567891011121314[[#All],[Column5]])</f>
        <v>0</v>
      </c>
      <c r="G61" s="10">
        <f>SUBTOTAL(9,Table124567891011121314[[#All],[Column6]])</f>
        <v>0</v>
      </c>
      <c r="H61" s="10">
        <f>SUBTOTAL(9,Table124567891011121314[[#All],[Column7]])</f>
        <v>0</v>
      </c>
      <c r="I61" s="10">
        <f>SUBTOTAL(9,Table124567891011121314[[#All],[Column8]])</f>
        <v>0</v>
      </c>
      <c r="J61" s="10">
        <f>SUBTOTAL(9,Table124567891011121314[[#All],[Column9]])</f>
        <v>0</v>
      </c>
      <c r="K61" s="10">
        <f>SUBTOTAL(9,Table124567891011121314[[#All],[Column10]])</f>
        <v>0</v>
      </c>
      <c r="L61" s="10">
        <f>SUBTOTAL(9,Table124567891011121314[[#All],[Column11]])</f>
        <v>0</v>
      </c>
      <c r="M61" s="10">
        <f>SUBTOTAL(9,Table124567891011121314[[#All],[Column12]])</f>
        <v>0</v>
      </c>
      <c r="N61" s="10">
        <f>SUBTOTAL(9,Table124567891011121314[[#All],[Column13]])</f>
        <v>0</v>
      </c>
      <c r="O61" s="10">
        <f>SUBTOTAL(9,Table124567891011121314[[#All],[Column14]])</f>
        <v>0</v>
      </c>
      <c r="P61" s="10">
        <f>SUBTOTAL(9,Table124567891011121314[[#All],[Column15]])</f>
        <v>0</v>
      </c>
      <c r="Q61" s="10">
        <f>SUBTOTAL(9,Table124567891011121314[[#All],[Column16]])</f>
        <v>0</v>
      </c>
      <c r="R61" s="10">
        <f>SUBTOTAL(9,Table124567891011121314[[#All],[Column17]])</f>
        <v>0</v>
      </c>
      <c r="S61" s="11">
        <f>SUM(D61:R61)</f>
        <v>0</v>
      </c>
      <c r="T61" s="11"/>
    </row>
    <row r="62" spans="2:20" s="14" customFormat="1" x14ac:dyDescent="0.25">
      <c r="B62" s="15"/>
      <c r="D62" s="16"/>
      <c r="E62" s="16"/>
      <c r="F62" s="16"/>
      <c r="G62" s="16"/>
      <c r="H62" s="16"/>
      <c r="I62" s="16"/>
      <c r="J62" s="16"/>
      <c r="K62" s="16"/>
      <c r="L62" s="16"/>
      <c r="M62" s="16"/>
      <c r="N62" s="16"/>
      <c r="O62" s="16"/>
      <c r="P62" s="16"/>
      <c r="Q62" s="16"/>
      <c r="R62" s="16"/>
      <c r="S62" s="16">
        <f>SUM(Table124567891011121314[[#This Row],[Column3]:[Column17]])</f>
        <v>0</v>
      </c>
      <c r="T62" s="16"/>
    </row>
    <row r="63" spans="2:20" s="14" customFormat="1" x14ac:dyDescent="0.25">
      <c r="B63" s="15"/>
      <c r="D63" s="16"/>
      <c r="E63" s="16"/>
      <c r="F63" s="16"/>
      <c r="G63" s="16"/>
      <c r="H63" s="16"/>
      <c r="I63" s="16"/>
      <c r="J63" s="16"/>
      <c r="K63" s="16"/>
      <c r="L63" s="16"/>
      <c r="M63" s="16"/>
      <c r="N63" s="16"/>
      <c r="O63" s="16"/>
      <c r="P63" s="16"/>
      <c r="Q63" s="16"/>
      <c r="R63" s="16"/>
      <c r="S63" s="16">
        <f>SUM(Table124567891011121314[[#This Row],[Column3]:[Column17]])</f>
        <v>0</v>
      </c>
      <c r="T63" s="16"/>
    </row>
    <row r="64" spans="2:20" s="14" customFormat="1" x14ac:dyDescent="0.25">
      <c r="B64" s="17"/>
      <c r="C64" s="18"/>
      <c r="D64" s="19"/>
      <c r="E64" s="19"/>
      <c r="F64" s="19"/>
      <c r="G64" s="19"/>
      <c r="H64" s="19"/>
      <c r="I64" s="19"/>
      <c r="J64" s="19"/>
      <c r="K64" s="19"/>
      <c r="L64" s="19"/>
      <c r="M64" s="19"/>
      <c r="N64" s="19"/>
      <c r="O64" s="19"/>
      <c r="P64" s="19"/>
      <c r="Q64" s="19"/>
      <c r="R64" s="19"/>
      <c r="S64" s="19">
        <f>SUM(Table124567891011121314[[#This Row],[Column3]:[Column17]])</f>
        <v>0</v>
      </c>
      <c r="T64" s="19"/>
    </row>
    <row r="65" spans="1:20" s="14" customFormat="1" x14ac:dyDescent="0.25">
      <c r="B65" s="12">
        <f>IF(ISBLANK(C65),0,VLOOKUP(C65,'Chart of Accounts'!A:B,2,FALSE))</f>
        <v>0</v>
      </c>
      <c r="C65" s="13" t="s">
        <v>0</v>
      </c>
      <c r="D65" s="10">
        <f>SUBTOTAL(9,Table12456789101112131415[[#All],[Column3]])</f>
        <v>0</v>
      </c>
      <c r="E65" s="10">
        <f>SUBTOTAL(9,Table12456789101112131415[[#All],[Column4]])</f>
        <v>0</v>
      </c>
      <c r="F65" s="10">
        <f>SUBTOTAL(9,Table12456789101112131415[[#All],[Column5]])</f>
        <v>0</v>
      </c>
      <c r="G65" s="10">
        <f>SUBTOTAL(9,Table12456789101112131415[[#All],[Column6]])</f>
        <v>0</v>
      </c>
      <c r="H65" s="10">
        <f>SUBTOTAL(9,Table12456789101112131415[[#All],[Column7]])</f>
        <v>0</v>
      </c>
      <c r="I65" s="10">
        <f>SUBTOTAL(9,Table12456789101112131415[[#All],[Column8]])</f>
        <v>0</v>
      </c>
      <c r="J65" s="10">
        <f>SUBTOTAL(9,Table12456789101112131415[[#All],[Column9]])</f>
        <v>0</v>
      </c>
      <c r="K65" s="10">
        <f>SUBTOTAL(9,Table12456789101112131415[[#All],[Column10]])</f>
        <v>0</v>
      </c>
      <c r="L65" s="10">
        <f>SUBTOTAL(9,Table12456789101112131415[[#All],[Column11]])</f>
        <v>0</v>
      </c>
      <c r="M65" s="10">
        <f>SUBTOTAL(9,Table12456789101112131415[[#All],[Column12]])</f>
        <v>0</v>
      </c>
      <c r="N65" s="10">
        <f>SUBTOTAL(9,Table12456789101112131415[[#All],[Column13]])</f>
        <v>0</v>
      </c>
      <c r="O65" s="10">
        <f>SUBTOTAL(9,Table12456789101112131415[[#All],[Column14]])</f>
        <v>0</v>
      </c>
      <c r="P65" s="10">
        <f>SUBTOTAL(9,Table12456789101112131415[[#All],[Column15]])</f>
        <v>0</v>
      </c>
      <c r="Q65" s="10">
        <f>SUBTOTAL(9,Table12456789101112131415[[#All],[Column16]])</f>
        <v>0</v>
      </c>
      <c r="R65" s="10">
        <f>SUBTOTAL(9,Table12456789101112131415[[#All],[Column17]])</f>
        <v>0</v>
      </c>
      <c r="S65" s="11">
        <f>SUM(D65:R65)</f>
        <v>0</v>
      </c>
      <c r="T65" s="11"/>
    </row>
    <row r="66" spans="1:20" s="14" customFormat="1" x14ac:dyDescent="0.25">
      <c r="B66" s="15"/>
      <c r="D66" s="16"/>
      <c r="E66" s="16"/>
      <c r="F66" s="16"/>
      <c r="G66" s="16"/>
      <c r="H66" s="16"/>
      <c r="I66" s="16"/>
      <c r="J66" s="16"/>
      <c r="K66" s="16"/>
      <c r="L66" s="16"/>
      <c r="M66" s="16"/>
      <c r="N66" s="16"/>
      <c r="O66" s="16"/>
      <c r="P66" s="16"/>
      <c r="Q66" s="16"/>
      <c r="R66" s="16"/>
      <c r="S66" s="16">
        <f>SUM(Table12456789101112131415[[#This Row],[Column3]:[Column17]])</f>
        <v>0</v>
      </c>
      <c r="T66" s="16"/>
    </row>
    <row r="67" spans="1:20" s="14" customFormat="1" x14ac:dyDescent="0.25">
      <c r="A67" s="7"/>
      <c r="B67" s="15"/>
      <c r="D67" s="16"/>
      <c r="E67" s="16"/>
      <c r="F67" s="16"/>
      <c r="G67" s="16"/>
      <c r="H67" s="16"/>
      <c r="I67" s="16"/>
      <c r="J67" s="16"/>
      <c r="K67" s="16"/>
      <c r="L67" s="16"/>
      <c r="M67" s="16"/>
      <c r="N67" s="16"/>
      <c r="O67" s="16"/>
      <c r="P67" s="16"/>
      <c r="Q67" s="16"/>
      <c r="R67" s="16"/>
      <c r="S67" s="16">
        <f>SUM(Table12456789101112131415[[#This Row],[Column3]:[Column17]])</f>
        <v>0</v>
      </c>
      <c r="T67" s="16"/>
    </row>
    <row r="68" spans="1:20" x14ac:dyDescent="0.25">
      <c r="B68" s="17"/>
      <c r="C68" s="18"/>
      <c r="D68" s="19"/>
      <c r="E68" s="19"/>
      <c r="F68" s="19"/>
      <c r="G68" s="19"/>
      <c r="H68" s="19"/>
      <c r="I68" s="19"/>
      <c r="J68" s="19"/>
      <c r="K68" s="19"/>
      <c r="L68" s="19"/>
      <c r="M68" s="19"/>
      <c r="N68" s="19"/>
      <c r="O68" s="19"/>
      <c r="P68" s="19"/>
      <c r="Q68" s="19"/>
      <c r="R68" s="19"/>
      <c r="S68" s="19">
        <f>SUM(Table12456789101112131415[[#This Row],[Column3]:[Column17]])</f>
        <v>0</v>
      </c>
      <c r="T68" s="19"/>
    </row>
    <row r="69" spans="1:20" x14ac:dyDescent="0.25">
      <c r="B69" s="12">
        <f>IF(ISBLANK(C69),0,VLOOKUP(C69,'Chart of Accounts'!A:B,2,FALSE))</f>
        <v>0</v>
      </c>
      <c r="C69" s="13" t="s">
        <v>0</v>
      </c>
      <c r="D69" s="10">
        <f>SUBTOTAL(9,Table1245678910111213141516[[#All],[Column3]])</f>
        <v>0</v>
      </c>
      <c r="E69" s="10">
        <f>SUBTOTAL(9,Table1245678910111213141516[[#All],[Column4]])</f>
        <v>0</v>
      </c>
      <c r="F69" s="10">
        <f>SUBTOTAL(9,Table1245678910111213141516[[#All],[Column5]])</f>
        <v>0</v>
      </c>
      <c r="G69" s="10">
        <f>SUBTOTAL(9,Table1245678910111213141516[[#All],[Column6]])</f>
        <v>0</v>
      </c>
      <c r="H69" s="10">
        <f>SUBTOTAL(9,Table1245678910111213141516[[#All],[Column7]])</f>
        <v>0</v>
      </c>
      <c r="I69" s="10">
        <f>SUBTOTAL(9,Table1245678910111213141516[[#All],[Column8]])</f>
        <v>0</v>
      </c>
      <c r="J69" s="10">
        <f>SUBTOTAL(9,Table1245678910111213141516[[#All],[Column9]])</f>
        <v>0</v>
      </c>
      <c r="K69" s="10">
        <f>SUBTOTAL(9,Table1245678910111213141516[[#All],[Column10]])</f>
        <v>0</v>
      </c>
      <c r="L69" s="10">
        <f>SUBTOTAL(9,Table1245678910111213141516[[#All],[Column11]])</f>
        <v>0</v>
      </c>
      <c r="M69" s="10">
        <f>SUBTOTAL(9,Table1245678910111213141516[[#All],[Column12]])</f>
        <v>0</v>
      </c>
      <c r="N69" s="10">
        <f>SUBTOTAL(9,Table1245678910111213141516[[#All],[Column13]])</f>
        <v>0</v>
      </c>
      <c r="O69" s="10">
        <f>SUBTOTAL(9,Table1245678910111213141516[[#All],[Column14]])</f>
        <v>0</v>
      </c>
      <c r="P69" s="10">
        <f>SUBTOTAL(9,Table1245678910111213141516[[#All],[Column15]])</f>
        <v>0</v>
      </c>
      <c r="Q69" s="10">
        <f>SUBTOTAL(9,Table1245678910111213141516[[#All],[Column16]])</f>
        <v>0</v>
      </c>
      <c r="R69" s="10">
        <f>SUBTOTAL(9,Table1245678910111213141516[[#All],[Column17]])</f>
        <v>0</v>
      </c>
      <c r="S69" s="11">
        <f>SUM(D69:R69)</f>
        <v>0</v>
      </c>
      <c r="T69" s="11"/>
    </row>
    <row r="70" spans="1:20" x14ac:dyDescent="0.25">
      <c r="B70" s="15"/>
      <c r="C70" s="14"/>
      <c r="D70" s="16"/>
      <c r="E70" s="16"/>
      <c r="F70" s="16"/>
      <c r="G70" s="16"/>
      <c r="H70" s="16"/>
      <c r="I70" s="16"/>
      <c r="J70" s="16"/>
      <c r="K70" s="16"/>
      <c r="L70" s="16"/>
      <c r="M70" s="16"/>
      <c r="N70" s="16"/>
      <c r="O70" s="16"/>
      <c r="P70" s="16"/>
      <c r="Q70" s="16"/>
      <c r="R70" s="16"/>
      <c r="S70" s="16">
        <f>SUM(Table1245678910111213141516[[#This Row],[Column3]:[Column17]])</f>
        <v>0</v>
      </c>
      <c r="T70" s="16"/>
    </row>
    <row r="71" spans="1:20" x14ac:dyDescent="0.25">
      <c r="B71" s="15"/>
      <c r="C71" s="14"/>
      <c r="D71" s="16"/>
      <c r="E71" s="16"/>
      <c r="F71" s="16"/>
      <c r="G71" s="16"/>
      <c r="H71" s="16"/>
      <c r="I71" s="16"/>
      <c r="J71" s="16"/>
      <c r="K71" s="16"/>
      <c r="L71" s="16"/>
      <c r="M71" s="16"/>
      <c r="N71" s="16"/>
      <c r="O71" s="16"/>
      <c r="P71" s="16"/>
      <c r="Q71" s="16"/>
      <c r="R71" s="16"/>
      <c r="S71" s="16">
        <f>SUM(Table1245678910111213141516[[#This Row],[Column3]:[Column17]])</f>
        <v>0</v>
      </c>
      <c r="T71" s="16"/>
    </row>
    <row r="72" spans="1:20" x14ac:dyDescent="0.25">
      <c r="B72" s="17"/>
      <c r="C72" s="18"/>
      <c r="D72" s="19"/>
      <c r="E72" s="19"/>
      <c r="F72" s="19"/>
      <c r="G72" s="19"/>
      <c r="H72" s="19"/>
      <c r="I72" s="19"/>
      <c r="J72" s="19"/>
      <c r="K72" s="19"/>
      <c r="L72" s="19"/>
      <c r="M72" s="19"/>
      <c r="N72" s="19"/>
      <c r="O72" s="19"/>
      <c r="P72" s="19"/>
      <c r="Q72" s="19"/>
      <c r="R72" s="19"/>
      <c r="S72" s="19">
        <f>SUM(Table1245678910111213141516[[#This Row],[Column3]:[Column17]])</f>
        <v>0</v>
      </c>
      <c r="T72" s="19"/>
    </row>
  </sheetData>
  <dataValidations count="1">
    <dataValidation type="list" allowBlank="1" showInputMessage="1" showErrorMessage="1" sqref="C13 C17 C21 C25 C29 C33 C37 C41 C45 C49 C53 C57 C61 C65 C74:C1048576 C69" xr:uid="{00000000-0002-0000-0100-000000000000}">
      <formula1>ChartOfAccounts</formula1>
    </dataValidation>
  </dataValidations>
  <pageMargins left="0.7" right="0.7" top="0.75" bottom="0.75" header="0.3" footer="0.3"/>
  <pageSetup paperSize="9" orientation="portrait" r:id="rId1"/>
  <drawing r:id="rId2"/>
  <tableParts count="15">
    <tablePart r:id="rId3"/>
    <tablePart r:id="rId4"/>
    <tablePart r:id="rId5"/>
    <tablePart r:id="rId6"/>
    <tablePart r:id="rId7"/>
    <tablePart r:id="rId8"/>
    <tablePart r:id="rId9"/>
    <tablePart r:id="rId10"/>
    <tablePart r:id="rId11"/>
    <tablePart r:id="rId12"/>
    <tablePart r:id="rId13"/>
    <tablePart r:id="rId14"/>
    <tablePart r:id="rId15"/>
    <tablePart r:id="rId16"/>
    <tablePart r:id="rId17"/>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B232"/>
  <sheetViews>
    <sheetView topLeftCell="A260" workbookViewId="0">
      <selection activeCell="B264" sqref="B264"/>
    </sheetView>
  </sheetViews>
  <sheetFormatPr defaultRowHeight="15" x14ac:dyDescent="0.25"/>
  <cols>
    <col min="1" max="1" width="41.28515625" customWidth="1"/>
    <col min="2" max="2" width="10.42578125" customWidth="1"/>
  </cols>
  <sheetData>
    <row r="1" spans="1:2" x14ac:dyDescent="0.25">
      <c r="A1" t="s">
        <v>0</v>
      </c>
    </row>
    <row r="2" spans="1:2" x14ac:dyDescent="0.25">
      <c r="A2" t="str">
        <f>IF(TRUE,"Acquisition Mailings","LI(0,0)")</f>
        <v>Acquisition Mailings</v>
      </c>
      <c r="B2" s="1" t="str">
        <f>IF(TRUE,"4030.30","LI(0,1)")</f>
        <v>4030.30</v>
      </c>
    </row>
    <row r="3" spans="1:2" x14ac:dyDescent="0.25">
      <c r="A3" t="str">
        <f>IF(TRUE,"Amortization Expense","LI(1,0)")</f>
        <v>Amortization Expense</v>
      </c>
      <c r="B3" s="1" t="str">
        <f>IF(TRUE,"8630.10","LI(1,1)")</f>
        <v>8630.10</v>
      </c>
    </row>
    <row r="4" spans="1:2" x14ac:dyDescent="0.25">
      <c r="A4" t="str">
        <f>IF(TRUE,"Bad Debt Expense","LI(2,0)")</f>
        <v>Bad Debt Expense</v>
      </c>
      <c r="B4" s="1" t="str">
        <f>IF(TRUE,"8620.10","LI(2,1)")</f>
        <v>8620.10</v>
      </c>
    </row>
    <row r="5" spans="1:2" x14ac:dyDescent="0.25">
      <c r="A5" t="str">
        <f>IF(TRUE,"Bequests &amp; Memorials","LI(3,0)")</f>
        <v>Bequests &amp; Memorials</v>
      </c>
      <c r="B5" s="1" t="str">
        <f>IF(TRUE,"4010.80","LI(3,1)")</f>
        <v>4010.80</v>
      </c>
    </row>
    <row r="6" spans="1:2" x14ac:dyDescent="0.25">
      <c r="A6" t="str">
        <f>IF(TRUE,"Board-Strategic Expense","LI(4,0)")</f>
        <v>Board-Strategic Expense</v>
      </c>
      <c r="B6" s="1" t="str">
        <f>IF(TRUE,"8820.15","LI(4,1)")</f>
        <v>8820.15</v>
      </c>
    </row>
    <row r="7" spans="1:2" x14ac:dyDescent="0.25">
      <c r="A7" t="str">
        <f>IF(TRUE,"Books &amp; Subscriptions","LI(5,0)")</f>
        <v>Books &amp; Subscriptions</v>
      </c>
      <c r="B7" s="1" t="str">
        <f>IF(TRUE,"8220.10","LI(5,1)")</f>
        <v>8220.10</v>
      </c>
    </row>
    <row r="8" spans="1:2" x14ac:dyDescent="0.25">
      <c r="A8" t="str">
        <f>IF(TRUE,"Building Occ.-Office Cleaning","LI(6,0)")</f>
        <v>Building Occ.-Office Cleaning</v>
      </c>
      <c r="B8" s="1" t="str">
        <f>IF(TRUE,"8020.40","LI(6,1)")</f>
        <v>8020.40</v>
      </c>
    </row>
    <row r="9" spans="1:2" x14ac:dyDescent="0.25">
      <c r="A9" t="str">
        <f>IF(TRUE,"Building Occup-Outside Maint","LI(7,0)")</f>
        <v>Building Occup-Outside Maint</v>
      </c>
      <c r="B9" s="1" t="str">
        <f>IF(TRUE,"8020.70","LI(7,1)")</f>
        <v>8020.70</v>
      </c>
    </row>
    <row r="10" spans="1:2" x14ac:dyDescent="0.25">
      <c r="A10" t="str">
        <f>IF(TRUE,"Building Occup-Pest Control","LI(8,0)")</f>
        <v>Building Occup-Pest Control</v>
      </c>
      <c r="B10" s="1" t="str">
        <f>IF(TRUE,"8020.60","LI(8,1)")</f>
        <v>8020.60</v>
      </c>
    </row>
    <row r="11" spans="1:2" x14ac:dyDescent="0.25">
      <c r="A11" t="str">
        <f>IF(TRUE,"Building Occup-Repairs &amp; Maint","LI(9,0)")</f>
        <v>Building Occup-Repairs &amp; Maint</v>
      </c>
      <c r="B11" s="1" t="str">
        <f>IF(TRUE,"8020.85","LI(9,1)")</f>
        <v>8020.85</v>
      </c>
    </row>
    <row r="12" spans="1:2" x14ac:dyDescent="0.25">
      <c r="A12" t="str">
        <f>IF(TRUE,"Building Occup-Security","LI(10,0)")</f>
        <v>Building Occup-Security</v>
      </c>
      <c r="B12" s="1" t="str">
        <f>IF(TRUE,"8020.80","LI(10,1)")</f>
        <v>8020.80</v>
      </c>
    </row>
    <row r="13" spans="1:2" x14ac:dyDescent="0.25">
      <c r="A13" t="str">
        <f>IF(TRUE,"Building Occup-Trash Removal","LI(11,0)")</f>
        <v>Building Occup-Trash Removal</v>
      </c>
      <c r="B13" s="1" t="str">
        <f>IF(TRUE,"8020.50","LI(11,1)")</f>
        <v>8020.50</v>
      </c>
    </row>
    <row r="14" spans="1:2" x14ac:dyDescent="0.25">
      <c r="A14" t="str">
        <f>IF(TRUE,"Building Occup-Utilities","LI(12,0)")</f>
        <v>Building Occup-Utilities</v>
      </c>
      <c r="B14" s="1" t="str">
        <f>IF(TRUE,"8020.10","LI(12,1)")</f>
        <v>8020.10</v>
      </c>
    </row>
    <row r="15" spans="1:2" x14ac:dyDescent="0.25">
      <c r="A15" t="str">
        <f>IF(TRUE,"Calendar","LI(13,0)")</f>
        <v>Calendar</v>
      </c>
      <c r="B15" s="1" t="str">
        <f>IF(TRUE,"4020.91","LI(13,1)")</f>
        <v>4020.91</v>
      </c>
    </row>
    <row r="16" spans="1:2" x14ac:dyDescent="0.25">
      <c r="A16" t="str">
        <f>IF(TRUE,"Classroom Supplies","LI(14,0)")</f>
        <v>Classroom Supplies</v>
      </c>
      <c r="B16" s="1" t="str">
        <f>IF(TRUE,"7710.11","LI(14,1)")</f>
        <v>7710.11</v>
      </c>
    </row>
    <row r="17" spans="1:2" x14ac:dyDescent="0.25">
      <c r="A17" t="str">
        <f>IF(TRUE,"Computer Exp","LI(15,0)")</f>
        <v>Computer Exp</v>
      </c>
      <c r="B17" s="1" t="str">
        <f>IF(TRUE,"7715.11","LI(15,1)")</f>
        <v>7715.11</v>
      </c>
    </row>
    <row r="18" spans="1:2" x14ac:dyDescent="0.25">
      <c r="A18" t="str">
        <f>IF(TRUE,"Computer Hardware &amp; Equip","LI(16,0)")</f>
        <v>Computer Hardware &amp; Equip</v>
      </c>
      <c r="B18" s="1" t="str">
        <f>IF(TRUE,"7715.10","LI(16,1)")</f>
        <v>7715.10</v>
      </c>
    </row>
    <row r="19" spans="1:2" x14ac:dyDescent="0.25">
      <c r="A19" t="str">
        <f>IF(TRUE,"Conferences &amp; Meetings","LI(17,0)")</f>
        <v>Conferences &amp; Meetings</v>
      </c>
      <c r="B19" s="1" t="str">
        <f>IF(TRUE,"8510.10","LI(17,1)")</f>
        <v>8510.10</v>
      </c>
    </row>
    <row r="20" spans="1:2" x14ac:dyDescent="0.25">
      <c r="A20" t="str">
        <f>IF(TRUE,"Consulting Fees","LI(18,0)")</f>
        <v>Consulting Fees</v>
      </c>
      <c r="B20" s="1" t="str">
        <f>IF(TRUE,"7550.10","LI(18,1)")</f>
        <v>7550.10</v>
      </c>
    </row>
    <row r="21" spans="1:2" x14ac:dyDescent="0.25">
      <c r="A21" t="str">
        <f>IF(TRUE,"Contrib-Individual","LI(19,0)")</f>
        <v>Contrib-Individual</v>
      </c>
      <c r="B21" s="1" t="str">
        <f>IF(TRUE,"4010.10","LI(19,1)")</f>
        <v>4010.10</v>
      </c>
    </row>
    <row r="22" spans="1:2" x14ac:dyDescent="0.25">
      <c r="A22" t="str">
        <f>IF(TRUE,"Contrib-Web Site","LI(20,0)")</f>
        <v>Contrib-Web Site</v>
      </c>
      <c r="B22" s="1" t="str">
        <f>IF(TRUE,"4010.30","LI(20,1)")</f>
        <v>4010.30</v>
      </c>
    </row>
    <row r="23" spans="1:2" x14ac:dyDescent="0.25">
      <c r="A23" t="str">
        <f>IF(TRUE,"Corp Campbell Obesity Init","LI(21,0)")</f>
        <v>Corp Campbell Obesity Init</v>
      </c>
      <c r="B23" s="1" t="str">
        <f>IF(TRUE,"4210.27","LI(21,1)")</f>
        <v>4210.27</v>
      </c>
    </row>
    <row r="24" spans="1:2" x14ac:dyDescent="0.25">
      <c r="A24" t="str">
        <f>IF(TRUE,"Corp Cont&amp;Grnts-Columbia","LI(22,0)")</f>
        <v>Corp Cont&amp;Grnts-Columbia</v>
      </c>
      <c r="B24" s="1" t="str">
        <f>IF(TRUE,"4210.70","LI(22,1)")</f>
        <v>4210.70</v>
      </c>
    </row>
    <row r="25" spans="1:2" x14ac:dyDescent="0.25">
      <c r="A25" t="str">
        <f>IF(TRUE,"Corp Cont-Garden Homes","LI(23,0)")</f>
        <v>Corp Cont-Garden Homes</v>
      </c>
      <c r="B25" s="1" t="str">
        <f>IF(TRUE,"4210.69","LI(23,1)")</f>
        <v>4210.69</v>
      </c>
    </row>
    <row r="26" spans="1:2" x14ac:dyDescent="0.25">
      <c r="A26" t="str">
        <f>IF(TRUE,"Corp Cont-Subaru","LI(24,0)")</f>
        <v>Corp Cont-Subaru</v>
      </c>
      <c r="B26" s="1" t="str">
        <f>IF(TRUE,"4210.36","LI(24,1)")</f>
        <v>4210.36</v>
      </c>
    </row>
    <row r="27" spans="1:2" x14ac:dyDescent="0.25">
      <c r="A27" t="str">
        <f>IF(TRUE,"Corp Contr&amp;Grnts-Connelly","LI(25,0)")</f>
        <v>Corp Contr&amp;Grnts-Connelly</v>
      </c>
      <c r="B27" s="1" t="str">
        <f>IF(TRUE,"4210.73","LI(25,1)")</f>
        <v>4210.73</v>
      </c>
    </row>
    <row r="28" spans="1:2" x14ac:dyDescent="0.25">
      <c r="A28" t="str">
        <f>IF(TRUE,"Corp Contr&amp;Grnts-Starbucks","LI(26,0)")</f>
        <v>Corp Contr&amp;Grnts-Starbucks</v>
      </c>
      <c r="B28" s="1" t="str">
        <f>IF(TRUE,"4210.72","LI(26,1)")</f>
        <v>4210.72</v>
      </c>
    </row>
    <row r="29" spans="1:2" x14ac:dyDescent="0.25">
      <c r="A29" t="str">
        <f>IF(TRUE,"Corp Contri&amp;Grant- W.G. Rohrer","LI(27,0)")</f>
        <v>Corp Contri&amp;Grant- W.G. Rohrer</v>
      </c>
      <c r="B29" s="1" t="str">
        <f>IF(TRUE,"4209.11","LI(27,1)")</f>
        <v>4209.11</v>
      </c>
    </row>
    <row r="30" spans="1:2" x14ac:dyDescent="0.25">
      <c r="A30" t="str">
        <f>IF(TRUE,"Corp Contri&amp;Grant-Horizon Fdn","LI(28,0)")</f>
        <v>Corp Contri&amp;Grant-Horizon Fdn</v>
      </c>
      <c r="B30" s="1" t="str">
        <f>IF(TRUE,"4209.08","LI(28,1)")</f>
        <v>4209.08</v>
      </c>
    </row>
    <row r="31" spans="1:2" x14ac:dyDescent="0.25">
      <c r="A31" t="str">
        <f>IF(TRUE,"Corp Contri&amp;Grant-Land O' Lake","LI(29,0)")</f>
        <v>Corp Contri&amp;Grant-Land O' Lake</v>
      </c>
      <c r="B31" s="1" t="str">
        <f>IF(TRUE,"4210.33","LI(29,1)")</f>
        <v>4210.33</v>
      </c>
    </row>
    <row r="32" spans="1:2" x14ac:dyDescent="0.25">
      <c r="A32" t="str">
        <f>IF(TRUE,"Corp Contrib &amp;grant-TD Bank","LI(30,0)")</f>
        <v>Corp Contrib &amp;grant-TD Bank</v>
      </c>
      <c r="B32" s="1" t="str">
        <f>IF(TRUE,"4209.09","LI(30,1)")</f>
        <v>4209.09</v>
      </c>
    </row>
    <row r="33" spans="1:2" x14ac:dyDescent="0.25">
      <c r="A33" t="str">
        <f>IF(TRUE,"Corp Contrib Grant -MKM Foundation","LI(31,0)")</f>
        <v>Corp Contrib Grant -MKM Foundation</v>
      </c>
      <c r="B33" s="1" t="str">
        <f>IF(TRUE,"4209.26","LI(31,1)")</f>
        <v>4209.26</v>
      </c>
    </row>
    <row r="34" spans="1:2" x14ac:dyDescent="0.25">
      <c r="A34" t="str">
        <f>IF(TRUE,"Corp Contrib-Rohr","LI(32,0)")</f>
        <v>Corp Contrib-Rohr</v>
      </c>
      <c r="B34" s="1" t="str">
        <f>IF(TRUE,"4210.59","LI(32,1)")</f>
        <v>4210.59</v>
      </c>
    </row>
    <row r="35" spans="1:2" x14ac:dyDescent="0.25">
      <c r="A35" t="str">
        <f>IF(TRUE,"Corp Employee Giving","LI(33,0)")</f>
        <v>Corp Employee Giving</v>
      </c>
      <c r="B35" s="1" t="str">
        <f>IF(TRUE,"4210.95","LI(33,1)")</f>
        <v>4210.95</v>
      </c>
    </row>
    <row r="36" spans="1:2" x14ac:dyDescent="0.25">
      <c r="A36" t="str">
        <f>IF(TRUE,"Corp. Cont.-Bank of America","LI(34,0)")</f>
        <v>Corp. Cont.-Bank of America</v>
      </c>
      <c r="B36" s="1" t="str">
        <f>IF(TRUE,"4210.50","LI(34,1)")</f>
        <v>4210.50</v>
      </c>
    </row>
    <row r="37" spans="1:2" x14ac:dyDescent="0.25">
      <c r="A37" t="str">
        <f>IF(TRUE,"Corp. Cont.-Santander Bank","LI(35,0)")</f>
        <v>Corp. Cont.-Santander Bank</v>
      </c>
      <c r="B37" s="1" t="str">
        <f>IF(TRUE,"4210.61","LI(35,1)")</f>
        <v>4210.61</v>
      </c>
    </row>
    <row r="38" spans="1:2" x14ac:dyDescent="0.25">
      <c r="A38" t="str">
        <f>IF(TRUE,"Corp. Contrib&amp;Grants-Other","LI(36,0)")</f>
        <v>Corp. Contrib&amp;Grants-Other</v>
      </c>
      <c r="B38" s="1" t="str">
        <f>IF(TRUE,"4210.90","LI(36,1)")</f>
        <v>4210.90</v>
      </c>
    </row>
    <row r="39" spans="1:2" x14ac:dyDescent="0.25">
      <c r="A39" t="str">
        <f>IF(TRUE,"Corp. Contributions CV","LI(37,0)")</f>
        <v>Corp. Contributions CV</v>
      </c>
      <c r="B39" s="1" t="str">
        <f>IF(TRUE,"4209.31","LI(37,1)")</f>
        <v>4209.31</v>
      </c>
    </row>
    <row r="40" spans="1:2" x14ac:dyDescent="0.25">
      <c r="A40" t="str">
        <f>IF(TRUE,"Corp. Matching Gifts","LI(38,0)")</f>
        <v>Corp. Matching Gifts</v>
      </c>
      <c r="B40" s="1" t="str">
        <f>IF(TRUE,"4210.91","LI(38,1)")</f>
        <v>4210.91</v>
      </c>
    </row>
    <row r="41" spans="1:2" x14ac:dyDescent="0.25">
      <c r="A41" t="str">
        <f>IF(TRUE,"Corp. Sponsorship-Summer Meals","LI(39,0)")</f>
        <v>Corp. Sponsorship-Summer Meals</v>
      </c>
      <c r="B41" s="1" t="str">
        <f>IF(TRUE,"4210.94","LI(39,1)")</f>
        <v>4210.94</v>
      </c>
    </row>
    <row r="42" spans="1:2" x14ac:dyDescent="0.25">
      <c r="A42" t="str">
        <f>IF(TRUE,"Corp. Sponsorships","LI(40,0)")</f>
        <v>Corp. Sponsorships</v>
      </c>
      <c r="B42" s="1" t="str">
        <f>IF(TRUE,"4210.92","LI(40,1)")</f>
        <v>4210.92</v>
      </c>
    </row>
    <row r="43" spans="1:2" x14ac:dyDescent="0.25">
      <c r="A43" t="str">
        <f>IF(TRUE,"CorpContrib&amp;Grant-Campbell","LI(41,0)")</f>
        <v>CorpContrib&amp;Grant-Campbell</v>
      </c>
      <c r="B43" s="1" t="str">
        <f>IF(TRUE,"4210.10","LI(41,1)")</f>
        <v>4210.10</v>
      </c>
    </row>
    <row r="44" spans="1:2" x14ac:dyDescent="0.25">
      <c r="A44" t="str">
        <f>IF(TRUE,"CorpContrib&amp;Grants-David Tepp","LI(42,0)")</f>
        <v>CorpContrib&amp;Grants-David Tepp</v>
      </c>
      <c r="B44" s="1" t="str">
        <f>IF(TRUE,"4210.22","LI(42,1)")</f>
        <v>4210.22</v>
      </c>
    </row>
    <row r="45" spans="1:2" x14ac:dyDescent="0.25">
      <c r="A45" t="str">
        <f>IF(TRUE,"CorpContrib&amp;Grants-McMaster","LI(43,0)")</f>
        <v>CorpContrib&amp;Grants-McMaster</v>
      </c>
      <c r="B45" s="1" t="str">
        <f>IF(TRUE,"4210.11","LI(43,1)")</f>
        <v>4210.11</v>
      </c>
    </row>
    <row r="46" spans="1:2" x14ac:dyDescent="0.25">
      <c r="A46" t="str">
        <f>IF(TRUE,"CorpContrib&amp;Grants-ShopRite","LI(44,0)")</f>
        <v>CorpContrib&amp;Grants-ShopRite</v>
      </c>
      <c r="B46" s="1" t="str">
        <f>IF(TRUE,"4210.13","LI(44,1)")</f>
        <v>4210.13</v>
      </c>
    </row>
    <row r="47" spans="1:2" x14ac:dyDescent="0.25">
      <c r="A47" t="str">
        <f>IF(TRUE,"CorpContrib-Holman Ford","LI(45,0)")</f>
        <v>CorpContrib-Holman Ford</v>
      </c>
      <c r="B47" s="1" t="str">
        <f>IF(TRUE,"4210.19","LI(45,1)")</f>
        <v>4210.19</v>
      </c>
    </row>
    <row r="48" spans="1:2" x14ac:dyDescent="0.25">
      <c r="A48" t="str">
        <f>IF(TRUE,"Cost Of Food Sold-Agency Sales","LI(46,0)")</f>
        <v>Cost Of Food Sold-Agency Sales</v>
      </c>
      <c r="B48" s="1" t="str">
        <f>IF(TRUE,"5150.50","LI(46,1)")</f>
        <v>5150.50</v>
      </c>
    </row>
    <row r="49" spans="1:2" x14ac:dyDescent="0.25">
      <c r="A49" t="str">
        <f>IF(TRUE,"Cost of Food Sold- Just Peachy","LI(47,0)")</f>
        <v>Cost of Food Sold- Just Peachy</v>
      </c>
      <c r="B49" s="1" t="str">
        <f>IF(TRUE,"5151.50","LI(47,1)")</f>
        <v>5151.50</v>
      </c>
    </row>
    <row r="50" spans="1:2" x14ac:dyDescent="0.25">
      <c r="A50" t="str">
        <f>IF(TRUE,"DM - Foundation Search","LI(48,0)")</f>
        <v>DM - Foundation Search</v>
      </c>
      <c r="B50" s="1" t="str">
        <f>IF(TRUE,"7920.95","LI(48,1)")</f>
        <v>7920.95</v>
      </c>
    </row>
    <row r="51" spans="1:2" x14ac:dyDescent="0.25">
      <c r="A51" t="str">
        <f>IF(TRUE,"DM-April Multplying voucher RR","LI(49,0)")</f>
        <v>DM-April Multplying voucher RR</v>
      </c>
      <c r="B51" s="1" t="str">
        <f>IF(TRUE,"4030.07","LI(49,1)")</f>
        <v>4030.07</v>
      </c>
    </row>
    <row r="52" spans="1:2" x14ac:dyDescent="0.25">
      <c r="A52" t="str">
        <f>IF(TRUE,"DM-Aug Backpack secret RR","LI(50,0)")</f>
        <v>DM-Aug Backpack secret RR</v>
      </c>
      <c r="B52" s="1" t="str">
        <f>IF(TRUE,"4030.11","LI(50,1)")</f>
        <v>4030.11</v>
      </c>
    </row>
    <row r="53" spans="1:2" x14ac:dyDescent="0.25">
      <c r="A53" t="str">
        <f>IF(TRUE,"DM-Dec Holiday Ornament RR","LI(51,0)")</f>
        <v>DM-Dec Holiday Ornament RR</v>
      </c>
      <c r="B53" s="1" t="str">
        <f>IF(TRUE,"4030.15","LI(51,1)")</f>
        <v>4030.15</v>
      </c>
    </row>
    <row r="54" spans="1:2" x14ac:dyDescent="0.25">
      <c r="A54" t="str">
        <f>IF(TRUE,"DM-January Appeal Letter","LI(52,0)")</f>
        <v>DM-January Appeal Letter</v>
      </c>
      <c r="B54" s="1" t="str">
        <f>IF(TRUE,"4030.28","LI(52,1)")</f>
        <v>4030.28</v>
      </c>
    </row>
    <row r="55" spans="1:2" x14ac:dyDescent="0.25">
      <c r="A55" t="str">
        <f>IF(TRUE,"DM-June 3 mo. commitment RR","LI(53,0)")</f>
        <v>DM-June 3 mo. commitment RR</v>
      </c>
      <c r="B55" s="1" t="str">
        <f>IF(TRUE,"4030.09","LI(53,1)")</f>
        <v>4030.09</v>
      </c>
    </row>
    <row r="56" spans="1:2" x14ac:dyDescent="0.25">
      <c r="A56" t="str">
        <f>IF(TRUE,"DM-Nov Harvest of Hope RR","LI(54,0)")</f>
        <v>DM-Nov Harvest of Hope RR</v>
      </c>
      <c r="B56" s="1" t="str">
        <f>IF(TRUE,"4030.14","LI(54,1)")</f>
        <v>4030.14</v>
      </c>
    </row>
    <row r="57" spans="1:2" x14ac:dyDescent="0.25">
      <c r="A57" t="str">
        <f>IF(TRUE,"DM-Oct Thanksgving Notecard RR","LI(55,0)")</f>
        <v>DM-Oct Thanksgving Notecard RR</v>
      </c>
      <c r="B57" s="1" t="str">
        <f>IF(TRUE,"4030.13","LI(55,1)")</f>
        <v>4030.13</v>
      </c>
    </row>
    <row r="58" spans="1:2" x14ac:dyDescent="0.25">
      <c r="A58" t="str">
        <f>IF(TRUE,"DM-Sept Annual Thanksgiving RR","LI(56,0)")</f>
        <v>DM-Sept Annual Thanksgiving RR</v>
      </c>
      <c r="B58" s="1" t="str">
        <f>IF(TRUE,"4030.12","LI(56,1)")</f>
        <v>4030.12</v>
      </c>
    </row>
    <row r="59" spans="1:2" x14ac:dyDescent="0.25">
      <c r="A59" t="str">
        <f>IF(TRUE,"Delivery Fees","LI(57,0)")</f>
        <v>Delivery Fees</v>
      </c>
      <c r="B59" s="1" t="str">
        <f>IF(TRUE,"5125.10","LI(57,1)")</f>
        <v>5125.10</v>
      </c>
    </row>
    <row r="60" spans="1:2" x14ac:dyDescent="0.25">
      <c r="A60" t="str">
        <f>IF(TRUE,"Deprec-Bldg Improve Penns","LI(58,0)")</f>
        <v>Deprec-Bldg Improve Penns</v>
      </c>
      <c r="B60" s="1" t="str">
        <f>IF(TRUE,"8650.12","LI(58,1)")</f>
        <v>8650.12</v>
      </c>
    </row>
    <row r="61" spans="1:2" x14ac:dyDescent="0.25">
      <c r="A61" t="str">
        <f>IF(TRUE,"Deprec-Bldg Pennsauken","LI(59,0)")</f>
        <v>Deprec-Bldg Pennsauken</v>
      </c>
      <c r="B61" s="1" t="str">
        <f>IF(TRUE,"8650.11","LI(59,1)")</f>
        <v>8650.11</v>
      </c>
    </row>
    <row r="62" spans="1:2" x14ac:dyDescent="0.25">
      <c r="A62" t="str">
        <f>IF(TRUE,"Deprec-Equipment W/H","LI(60,0)")</f>
        <v>Deprec-Equipment W/H</v>
      </c>
      <c r="B62" s="1" t="str">
        <f>IF(TRUE,"8650.13","LI(60,1)")</f>
        <v>8650.13</v>
      </c>
    </row>
    <row r="63" spans="1:2" x14ac:dyDescent="0.25">
      <c r="A63" t="str">
        <f>IF(TRUE,"Deprec-Freezer Pennsauken","LI(61,0)")</f>
        <v>Deprec-Freezer Pennsauken</v>
      </c>
      <c r="B63" s="1" t="str">
        <f>IF(TRUE,"8650.14","LI(61,1)")</f>
        <v>8650.14</v>
      </c>
    </row>
    <row r="64" spans="1:2" x14ac:dyDescent="0.25">
      <c r="A64" t="str">
        <f>IF(TRUE,"Deprec-Furn &amp; Fixtures","LI(62,0)")</f>
        <v>Deprec-Furn &amp; Fixtures</v>
      </c>
      <c r="B64" s="1" t="str">
        <f>IF(TRUE,"8650.15","LI(62,1)")</f>
        <v>8650.15</v>
      </c>
    </row>
    <row r="65" spans="1:2" x14ac:dyDescent="0.25">
      <c r="A65" t="str">
        <f>IF(TRUE,"Deprec-Software","LI(63,0)")</f>
        <v>Deprec-Software</v>
      </c>
      <c r="B65" s="1" t="str">
        <f>IF(TRUE,"8650.17","LI(63,1)")</f>
        <v>8650.17</v>
      </c>
    </row>
    <row r="66" spans="1:2" x14ac:dyDescent="0.25">
      <c r="A66" t="str">
        <f>IF(TRUE,"Deprec-Vehicles","LI(64,0)")</f>
        <v>Deprec-Vehicles</v>
      </c>
      <c r="B66" s="1" t="str">
        <f>IF(TRUE,"8650.16","LI(64,1)")</f>
        <v>8650.16</v>
      </c>
    </row>
    <row r="67" spans="1:2" x14ac:dyDescent="0.25">
      <c r="A67" t="str">
        <f>IF(TRUE,"Depreciation","LI(65,0)")</f>
        <v>Depreciation</v>
      </c>
      <c r="B67" s="1" t="str">
        <f>IF(TRUE,"8650.10","LI(65,1)")</f>
        <v>8650.10</v>
      </c>
    </row>
    <row r="68" spans="1:2" x14ac:dyDescent="0.25">
      <c r="A68" t="str">
        <f>IF(TRUE,"Direct Design-Other","LI(66,0)")</f>
        <v>Direct Design-Other</v>
      </c>
      <c r="B68" s="1" t="str">
        <f>IF(TRUE,"4600.30","LI(66,1)")</f>
        <v>4600.30</v>
      </c>
    </row>
    <row r="69" spans="1:2" x14ac:dyDescent="0.25">
      <c r="A69" t="str">
        <f>IF(TRUE,"Direct Mail April","LI(67,0)")</f>
        <v>Direct Mail April</v>
      </c>
      <c r="B69" s="1" t="str">
        <f>IF(TRUE,"7921.04","LI(67,1)")</f>
        <v>7921.04</v>
      </c>
    </row>
    <row r="70" spans="1:2" x14ac:dyDescent="0.25">
      <c r="A70" t="str">
        <f>IF(TRUE,"Direct Mail August","LI(68,0)")</f>
        <v>Direct Mail August</v>
      </c>
      <c r="B70" s="1" t="str">
        <f>IF(TRUE,"7921.09","LI(68,1)")</f>
        <v>7921.09</v>
      </c>
    </row>
    <row r="71" spans="1:2" x14ac:dyDescent="0.25">
      <c r="A71" t="str">
        <f>IF(TRUE,"Direct Mail December","LI(69,0)")</f>
        <v>Direct Mail December</v>
      </c>
      <c r="B71" s="1" t="str">
        <f>IF(TRUE,"7920.87","LI(69,1)")</f>
        <v>7920.87</v>
      </c>
    </row>
    <row r="72" spans="1:2" x14ac:dyDescent="0.25">
      <c r="A72" t="str">
        <f>IF(TRUE,"Direct Mail February","LI(70,0)")</f>
        <v>Direct Mail February</v>
      </c>
      <c r="B72" s="1" t="str">
        <f>IF(TRUE,"7921.02","LI(70,1)")</f>
        <v>7921.02</v>
      </c>
    </row>
    <row r="73" spans="1:2" x14ac:dyDescent="0.25">
      <c r="A73" t="str">
        <f>IF(TRUE,"Direct Mail January","LI(71,0)")</f>
        <v>Direct Mail January</v>
      </c>
      <c r="B73" s="1" t="str">
        <f>IF(TRUE,"7921.01","LI(71,1)")</f>
        <v>7921.01</v>
      </c>
    </row>
    <row r="74" spans="1:2" x14ac:dyDescent="0.25">
      <c r="A74" t="str">
        <f>IF(TRUE,"Direct Mail July","LI(72,0)")</f>
        <v>Direct Mail July</v>
      </c>
      <c r="B74" s="1" t="str">
        <f>IF(TRUE,"7921.07","LI(72,1)")</f>
        <v>7921.07</v>
      </c>
    </row>
    <row r="75" spans="1:2" x14ac:dyDescent="0.25">
      <c r="A75" t="str">
        <f>IF(TRUE,"Direct Mail June","LI(73,0)")</f>
        <v>Direct Mail June</v>
      </c>
      <c r="B75" s="1" t="str">
        <f>IF(TRUE,"7921.06","LI(73,1)")</f>
        <v>7921.06</v>
      </c>
    </row>
    <row r="76" spans="1:2" x14ac:dyDescent="0.25">
      <c r="A76" t="str">
        <f>IF(TRUE,"Direct Mail March","LI(74,0)")</f>
        <v>Direct Mail March</v>
      </c>
      <c r="B76" s="1" t="str">
        <f>IF(TRUE,"7921.03","LI(74,1)")</f>
        <v>7921.03</v>
      </c>
    </row>
    <row r="77" spans="1:2" x14ac:dyDescent="0.25">
      <c r="A77" t="str">
        <f>IF(TRUE,"Direct Mail May","LI(75,0)")</f>
        <v>Direct Mail May</v>
      </c>
      <c r="B77" s="1" t="str">
        <f>IF(TRUE,"7921.05","LI(75,1)")</f>
        <v>7921.05</v>
      </c>
    </row>
    <row r="78" spans="1:2" x14ac:dyDescent="0.25">
      <c r="A78" t="str">
        <f>IF(TRUE,"Direct Mail Newsletter","LI(76,0)")</f>
        <v>Direct Mail Newsletter</v>
      </c>
      <c r="B78" s="1" t="str">
        <f>IF(TRUE,"7921.11","LI(76,1)")</f>
        <v>7921.11</v>
      </c>
    </row>
    <row r="79" spans="1:2" x14ac:dyDescent="0.25">
      <c r="A79" t="str">
        <f>IF(TRUE,"Direct Mail October","LI(77,0)")</f>
        <v>Direct Mail October</v>
      </c>
      <c r="B79" s="1" t="str">
        <f>IF(TRUE,"7920.85","LI(77,1)")</f>
        <v>7920.85</v>
      </c>
    </row>
    <row r="80" spans="1:2" x14ac:dyDescent="0.25">
      <c r="A80" t="str">
        <f>IF(TRUE,"Direct Mail Summer Multi","LI(78,0)")</f>
        <v>Direct Mail Summer Multi</v>
      </c>
      <c r="B80" s="1" t="str">
        <f>IF(TRUE,"7920.20","LI(78,1)")</f>
        <v>7920.20</v>
      </c>
    </row>
    <row r="81" spans="1:2" x14ac:dyDescent="0.25">
      <c r="A81" t="str">
        <f>IF(TRUE,"Direct Mail do not use","LI(79,0)")</f>
        <v>Direct Mail do not use</v>
      </c>
      <c r="B81" s="1" t="str">
        <f>IF(TRUE,"7921.10","LI(79,1)")</f>
        <v>7921.10</v>
      </c>
    </row>
    <row r="82" spans="1:2" x14ac:dyDescent="0.25">
      <c r="A82" t="str">
        <f>IF(TRUE,"Direct Mail-February","LI(80,0)")</f>
        <v>Direct Mail-February</v>
      </c>
      <c r="B82" s="1" t="str">
        <f>IF(TRUE,"4030.05","LI(80,1)")</f>
        <v>4030.05</v>
      </c>
    </row>
    <row r="83" spans="1:2" x14ac:dyDescent="0.25">
      <c r="A83" t="str">
        <f>IF(TRUE,"Direct Mail-July Urgent Need","LI(81,0)")</f>
        <v>Direct Mail-July Urgent Need</v>
      </c>
      <c r="B83" s="1" t="str">
        <f>IF(TRUE,"4030.10","LI(81,1)")</f>
        <v>4030.10</v>
      </c>
    </row>
    <row r="84" spans="1:2" x14ac:dyDescent="0.25">
      <c r="A84" t="str">
        <f>IF(TRUE,"Direct Mail-March Kids Cafe RR","LI(82,0)")</f>
        <v>Direct Mail-March Kids Cafe RR</v>
      </c>
      <c r="B84" s="1" t="str">
        <f>IF(TRUE,"4030.06","LI(82,1)")</f>
        <v>4030.06</v>
      </c>
    </row>
    <row r="85" spans="1:2" x14ac:dyDescent="0.25">
      <c r="A85" t="str">
        <f>IF(TRUE,"Direct Mail-May Chalboard","LI(83,0)")</f>
        <v>Direct Mail-May Chalboard</v>
      </c>
      <c r="B85" s="1" t="str">
        <f>IF(TRUE,"4020.10","LI(83,1)")</f>
        <v>4020.10</v>
      </c>
    </row>
    <row r="86" spans="1:2" x14ac:dyDescent="0.25">
      <c r="A86" t="str">
        <f>IF(TRUE,"Direct Mail-May SOH RR","LI(84,0)")</f>
        <v>Direct Mail-May SOH RR</v>
      </c>
      <c r="B86" s="1" t="str">
        <f>IF(TRUE,"4030.08","LI(84,1)")</f>
        <v>4030.08</v>
      </c>
    </row>
    <row r="87" spans="1:2" x14ac:dyDescent="0.25">
      <c r="A87" t="str">
        <f>IF(TRUE,"Direct Mail-Services-FD","LI(85,0)")</f>
        <v>Direct Mail-Services-FD</v>
      </c>
      <c r="B87" s="1" t="str">
        <f>IF(TRUE,"7920.90","LI(85,1)")</f>
        <v>7920.90</v>
      </c>
    </row>
    <row r="88" spans="1:2" x14ac:dyDescent="0.25">
      <c r="A88" t="str">
        <f>IF(TRUE,"Direct Mail-Thanksgiving","LI(86,0)")</f>
        <v>Direct Mail-Thanksgiving</v>
      </c>
      <c r="B88" s="1" t="str">
        <f>IF(TRUE,"4020.30","LI(86,1)")</f>
        <v>4020.30</v>
      </c>
    </row>
    <row r="89" spans="1:2" x14ac:dyDescent="0.25">
      <c r="A89" t="str">
        <f>IF(TRUE,"Dollars for Doers","LI(87,0)")</f>
        <v>Dollars for Doers</v>
      </c>
      <c r="B89" s="1" t="str">
        <f>IF(TRUE,"4050.98","LI(87,1)")</f>
        <v>4050.98</v>
      </c>
    </row>
    <row r="90" spans="1:2" x14ac:dyDescent="0.25">
      <c r="A90" t="str">
        <f>IF(TRUE,"Dunkin Donuts","LI(88,0)")</f>
        <v>Dunkin Donuts</v>
      </c>
      <c r="B90" s="1" t="str">
        <f>IF(TRUE,"4050.21","LI(88,1)")</f>
        <v>4050.21</v>
      </c>
    </row>
    <row r="91" spans="1:2" x14ac:dyDescent="0.25">
      <c r="A91" t="str">
        <f>IF(TRUE,"Earned Revenue","LI(89,0)")</f>
        <v>Earned Revenue</v>
      </c>
      <c r="B91" s="1" t="str">
        <f>IF(TRUE,"5330.10","LI(89,1)")</f>
        <v>5330.10</v>
      </c>
    </row>
    <row r="92" spans="1:2" x14ac:dyDescent="0.25">
      <c r="A92" t="str">
        <f>IF(TRUE,"Emergency Food Fund","LI(90,0)")</f>
        <v>Emergency Food Fund</v>
      </c>
      <c r="B92" s="1" t="str">
        <f>IF(TRUE,"4010.47","LI(90,1)")</f>
        <v>4010.47</v>
      </c>
    </row>
    <row r="93" spans="1:2" x14ac:dyDescent="0.25">
      <c r="A93" t="str">
        <f>IF(TRUE,"Employ Benefits-Health Ins","LI(91,0)")</f>
        <v>Employ Benefits-Health Ins</v>
      </c>
      <c r="B93" s="1" t="str">
        <f>IF(TRUE,"7320.20","LI(91,1)")</f>
        <v>7320.20</v>
      </c>
    </row>
    <row r="94" spans="1:2" x14ac:dyDescent="0.25">
      <c r="A94" t="str">
        <f>IF(TRUE,"Employ Benefits-Retirement","LI(92,0)")</f>
        <v>Employ Benefits-Retirement</v>
      </c>
      <c r="B94" s="1" t="str">
        <f>IF(TRUE,"7320.17","LI(92,1)")</f>
        <v>7320.17</v>
      </c>
    </row>
    <row r="95" spans="1:2" x14ac:dyDescent="0.25">
      <c r="A95" t="str">
        <f>IF(TRUE,"Employee Benefits","LI(93,0)")</f>
        <v>Employee Benefits</v>
      </c>
      <c r="B95" s="1" t="str">
        <f>IF(TRUE,"7320.10","LI(93,1)")</f>
        <v>7320.10</v>
      </c>
    </row>
    <row r="96" spans="1:2" x14ac:dyDescent="0.25">
      <c r="A96" t="str">
        <f>IF(TRUE,"Expenses","LI(94,0)")</f>
        <v>Expenses</v>
      </c>
      <c r="B96" s="1" t="str">
        <f>IF(TRUE,"6000.00","LI(94,1)")</f>
        <v>6000.00</v>
      </c>
    </row>
    <row r="97" spans="1:2" x14ac:dyDescent="0.25">
      <c r="A97" t="str">
        <f>IF(TRUE,"FBSJ Gala","LI(95,0)")</f>
        <v>FBSJ Gala</v>
      </c>
      <c r="B97" s="1" t="str">
        <f>IF(TRUE,"4050.26","LI(95,1)")</f>
        <v>4050.26</v>
      </c>
    </row>
    <row r="98" spans="1:2" x14ac:dyDescent="0.25">
      <c r="A98" t="str">
        <f>IF(TRUE,"Food Contribution CARES","LI(96,0)")</f>
        <v>Food Contribution CARES</v>
      </c>
      <c r="B98" s="1" t="str">
        <f>IF(TRUE,"4220.45","LI(96,1)")</f>
        <v>4220.45</v>
      </c>
    </row>
    <row r="99" spans="1:2" x14ac:dyDescent="0.25">
      <c r="A99" t="str">
        <f>IF(TRUE,"Food Contribution-FFCRA","LI(97,0)")</f>
        <v>Food Contribution-FFCRA</v>
      </c>
      <c r="B99" s="1" t="str">
        <f>IF(TRUE,"4220.46","LI(97,1)")</f>
        <v>4220.46</v>
      </c>
    </row>
    <row r="100" spans="1:2" x14ac:dyDescent="0.25">
      <c r="A100" t="str">
        <f>IF(TRUE,"Food Contributions - CSFP","LI(98,0)")</f>
        <v>Food Contributions - CSFP</v>
      </c>
      <c r="B100" s="1" t="str">
        <f>IF(TRUE,"4220.30","LI(98,1)")</f>
        <v>4220.30</v>
      </c>
    </row>
    <row r="101" spans="1:2" x14ac:dyDescent="0.25">
      <c r="A101" t="str">
        <f>IF(TRUE,"Food Contributions - Donated","LI(99,0)")</f>
        <v>Food Contributions - Donated</v>
      </c>
      <c r="B101" s="1" t="str">
        <f>IF(TRUE,"4220.10","LI(99,1)")</f>
        <v>4220.10</v>
      </c>
    </row>
    <row r="102" spans="1:2" x14ac:dyDescent="0.25">
      <c r="A102" t="str">
        <f>IF(TRUE,"Food Contributions - SFPP","LI(100,0)")</f>
        <v>Food Contributions - SFPP</v>
      </c>
      <c r="B102" s="1" t="str">
        <f>IF(TRUE,"4220.40","LI(100,1)")</f>
        <v>4220.40</v>
      </c>
    </row>
    <row r="103" spans="1:2" x14ac:dyDescent="0.25">
      <c r="A103" t="str">
        <f>IF(TRUE,"Food Contributions - TEFAP","LI(101,0)")</f>
        <v>Food Contributions - TEFAP</v>
      </c>
      <c r="B103" s="1" t="str">
        <f>IF(TRUE,"4220.20","LI(101,1)")</f>
        <v>4220.20</v>
      </c>
    </row>
    <row r="104" spans="1:2" x14ac:dyDescent="0.25">
      <c r="A104" t="str">
        <f>IF(TRUE,"Food Contributions - TM","LI(102,0)")</f>
        <v>Food Contributions - TM</v>
      </c>
      <c r="B104" s="1" t="str">
        <f>IF(TRUE,"4220.25","LI(102,1)")</f>
        <v>4220.25</v>
      </c>
    </row>
    <row r="105" spans="1:2" x14ac:dyDescent="0.25">
      <c r="A105" t="str">
        <f>IF(TRUE,"Food Distributed - CSFP","LI(103,0)")</f>
        <v>Food Distributed - CSFP</v>
      </c>
      <c r="B105" s="1" t="str">
        <f>IF(TRUE,"8000.30","LI(103,1)")</f>
        <v>8000.30</v>
      </c>
    </row>
    <row r="106" spans="1:2" x14ac:dyDescent="0.25">
      <c r="A106" t="str">
        <f>IF(TRUE,"Food Distributed - Donated","LI(104,0)")</f>
        <v>Food Distributed - Donated</v>
      </c>
      <c r="B106" s="1" t="str">
        <f>IF(TRUE,"8000.10","LI(104,1)")</f>
        <v>8000.10</v>
      </c>
    </row>
    <row r="107" spans="1:2" x14ac:dyDescent="0.25">
      <c r="A107" t="str">
        <f>IF(TRUE,"Food Distributed - SFPP","LI(105,0)")</f>
        <v>Food Distributed - SFPP</v>
      </c>
      <c r="B107" s="1" t="str">
        <f>IF(TRUE,"8000.40","LI(105,1)")</f>
        <v>8000.40</v>
      </c>
    </row>
    <row r="108" spans="1:2" x14ac:dyDescent="0.25">
      <c r="A108" t="str">
        <f>IF(TRUE,"Food Distributed - TEFAP","LI(106,0)")</f>
        <v>Food Distributed - TEFAP</v>
      </c>
      <c r="B108" s="1" t="str">
        <f>IF(TRUE,"8000.20","LI(106,1)")</f>
        <v>8000.20</v>
      </c>
    </row>
    <row r="109" spans="1:2" x14ac:dyDescent="0.25">
      <c r="A109" t="str">
        <f>IF(TRUE,"Food Distributed - TM","LI(107,0)")</f>
        <v>Food Distributed - TM</v>
      </c>
      <c r="B109" s="1" t="str">
        <f>IF(TRUE,"8000.25","LI(107,1)")</f>
        <v>8000.25</v>
      </c>
    </row>
    <row r="110" spans="1:2" x14ac:dyDescent="0.25">
      <c r="A110" t="str">
        <f>IF(TRUE,"Food Distributed-CARES","LI(108,0)")</f>
        <v>Food Distributed-CARES</v>
      </c>
      <c r="B110" s="1" t="str">
        <f>IF(TRUE,"8000.26","LI(108,1)")</f>
        <v>8000.26</v>
      </c>
    </row>
    <row r="111" spans="1:2" x14ac:dyDescent="0.25">
      <c r="A111" t="str">
        <f>IF(TRUE,"Food Distributed-FFCRA","LI(109,0)")</f>
        <v>Food Distributed-FFCRA</v>
      </c>
      <c r="B111" s="1" t="str">
        <f>IF(TRUE,"8000.27","LI(109,1)")</f>
        <v>8000.27</v>
      </c>
    </row>
    <row r="112" spans="1:2" x14ac:dyDescent="0.25">
      <c r="A112" t="str">
        <f>IF(TRUE,"Food Expense-CV","LI(110,0)")</f>
        <v>Food Expense-CV</v>
      </c>
      <c r="B112" s="1" t="str">
        <f>IF(TRUE,"9500.18","LI(110,1)")</f>
        <v>9500.18</v>
      </c>
    </row>
    <row r="113" spans="1:2" x14ac:dyDescent="0.25">
      <c r="A113" t="str">
        <f>IF(TRUE,"Freight &amp; Trucking","LI(111,0)")</f>
        <v>Freight &amp; Trucking</v>
      </c>
      <c r="B113" s="1" t="str">
        <f>IF(TRUE,"7915.90","LI(111,1)")</f>
        <v>7915.90</v>
      </c>
    </row>
    <row r="114" spans="1:2" x14ac:dyDescent="0.25">
      <c r="A114" t="str">
        <f>IF(TRUE,"Google Grant","LI(112,0)")</f>
        <v>Google Grant</v>
      </c>
      <c r="B114" s="1" t="str">
        <f>IF(TRUE,"7921.15","LI(112,1)")</f>
        <v>7921.15</v>
      </c>
    </row>
    <row r="115" spans="1:2" x14ac:dyDescent="0.25">
      <c r="A115" t="str">
        <f>IF(TRUE,"Gov Agency Fees-2017-18TEFAP","LI(113,0)")</f>
        <v>Gov Agency Fees-2017-18TEFAP</v>
      </c>
      <c r="B115" s="1" t="str">
        <f>IF(TRUE,"5010.16","LI(113,1)")</f>
        <v>5010.16</v>
      </c>
    </row>
    <row r="116" spans="1:2" x14ac:dyDescent="0.25">
      <c r="A116" t="str">
        <f>IF(TRUE,"Gov Agency Fees-2018-19 TEFAP","LI(114,0)")</f>
        <v>Gov Agency Fees-2018-19 TEFAP</v>
      </c>
      <c r="B116" s="1" t="str">
        <f>IF(TRUE,"5010.17","LI(114,1)")</f>
        <v>5010.17</v>
      </c>
    </row>
    <row r="117" spans="1:2" x14ac:dyDescent="0.25">
      <c r="A117" t="str">
        <f>IF(TRUE,"Gov Agency Fees-2018-19 TM","LI(115,0)")</f>
        <v>Gov Agency Fees-2018-19 TM</v>
      </c>
      <c r="B117" s="1" t="str">
        <f>IF(TRUE,"5010.50","LI(115,1)")</f>
        <v>5010.50</v>
      </c>
    </row>
    <row r="118" spans="1:2" x14ac:dyDescent="0.25">
      <c r="A118" t="str">
        <f>IF(TRUE,"Gov Agency Fees-2019-20 TEFAP","LI(116,0)")</f>
        <v>Gov Agency Fees-2019-20 TEFAP</v>
      </c>
      <c r="B118" s="1" t="str">
        <f>IF(TRUE,"5010.18","LI(116,1)")</f>
        <v>5010.18</v>
      </c>
    </row>
    <row r="119" spans="1:2" x14ac:dyDescent="0.25">
      <c r="A119" t="str">
        <f>IF(TRUE,"Gov Agency Fees-USDA Bonus","LI(117,0)")</f>
        <v>Gov Agency Fees-USDA Bonus</v>
      </c>
      <c r="B119" s="1" t="str">
        <f>IF(TRUE,"5010.11","LI(117,1)")</f>
        <v>5010.11</v>
      </c>
    </row>
    <row r="120" spans="1:2" x14ac:dyDescent="0.25">
      <c r="A120" t="str">
        <f>IF(TRUE,"Gov. Reimb-Summer Feeding Prg","LI(118,0)")</f>
        <v>Gov. Reimb-Summer Feeding Prg</v>
      </c>
      <c r="B120" s="1" t="str">
        <f>IF(TRUE,"4510.40","LI(118,1)")</f>
        <v>4510.40</v>
      </c>
    </row>
    <row r="121" spans="1:2" x14ac:dyDescent="0.25">
      <c r="A121" t="str">
        <f>IF(TRUE,"Govern't Reimb-EmergencyMeals","LI(119,0)")</f>
        <v>Govern't Reimb-EmergencyMeals</v>
      </c>
      <c r="B121" s="1" t="str">
        <f>IF(TRUE,"4510.30","LI(119,1)")</f>
        <v>4510.30</v>
      </c>
    </row>
    <row r="122" spans="1:2" x14ac:dyDescent="0.25">
      <c r="A122" t="str">
        <f>IF(TRUE,"Govmt Reimb CSFP","LI(120,0)")</f>
        <v>Govmt Reimb CSFP</v>
      </c>
      <c r="B122" s="1" t="str">
        <f>IF(TRUE,"4510.35","LI(120,1)")</f>
        <v>4510.35</v>
      </c>
    </row>
    <row r="123" spans="1:2" x14ac:dyDescent="0.25">
      <c r="A123" t="str">
        <f>IF(TRUE,"Govt. Grants-COVID","LI(121,0)")</f>
        <v>Govt. Grants-COVID</v>
      </c>
      <c r="B123" s="1" t="str">
        <f>IF(TRUE,"4510.31","LI(121,1)")</f>
        <v>4510.31</v>
      </c>
    </row>
    <row r="124" spans="1:2" x14ac:dyDescent="0.25">
      <c r="A124" t="str">
        <f>IF(TRUE,"Grant Non Profit-ShareourStrength","LI(122,0)")</f>
        <v>Grant Non Profit-ShareourStrength</v>
      </c>
      <c r="B124" s="1" t="str">
        <f>IF(TRUE,"4250.30","LI(122,1)")</f>
        <v>4250.30</v>
      </c>
    </row>
    <row r="125" spans="1:2" x14ac:dyDescent="0.25">
      <c r="A125" t="str">
        <f>IF(TRUE,"Grant-FA-KidsPack","LI(123,0)")</f>
        <v>Grant-FA-KidsPack</v>
      </c>
      <c r="B125" s="1" t="str">
        <f>IF(TRUE,"4250.51","LI(123,1)")</f>
        <v>4250.51</v>
      </c>
    </row>
    <row r="126" spans="1:2" x14ac:dyDescent="0.25">
      <c r="A126" t="str">
        <f>IF(TRUE,"Grant-Gov FEMA","LI(124,0)")</f>
        <v>Grant-Gov FEMA</v>
      </c>
      <c r="B126" s="1" t="str">
        <f>IF(TRUE,"4510.20","LI(124,1)")</f>
        <v>4510.20</v>
      </c>
    </row>
    <row r="127" spans="1:2" x14ac:dyDescent="0.25">
      <c r="A127" t="str">
        <f>IF(TRUE,"Grant-Gov NJ Deptof Agricultur","LI(125,0)")</f>
        <v>Grant-Gov NJ Deptof Agricultur</v>
      </c>
      <c r="B127" s="1" t="str">
        <f>IF(TRUE,"4510.25","LI(125,1)")</f>
        <v>4510.25</v>
      </c>
    </row>
    <row r="128" spans="1:2" x14ac:dyDescent="0.25">
      <c r="A128" t="str">
        <f>IF(TRUE,"Grant-Gov SFPP-CommPantryFund","LI(126,0)")</f>
        <v>Grant-Gov SFPP-CommPantryFund</v>
      </c>
      <c r="B128" s="1" t="str">
        <f>IF(TRUE,"4510.15","LI(126,1)")</f>
        <v>4510.15</v>
      </c>
    </row>
    <row r="129" spans="1:2" x14ac:dyDescent="0.25">
      <c r="A129" t="str">
        <f>IF(TRUE,"Grant-Gov, CPAC","LI(127,0)")</f>
        <v>Grant-Gov, CPAC</v>
      </c>
      <c r="B129" s="1" t="str">
        <f>IF(TRUE,"4510.23","LI(127,1)")</f>
        <v>4510.23</v>
      </c>
    </row>
    <row r="130" spans="1:2" x14ac:dyDescent="0.25">
      <c r="A130" t="str">
        <f>IF(TRUE,"Grant-Gov, Cam Co CDBG","LI(128,0)")</f>
        <v>Grant-Gov, Cam Co CDBG</v>
      </c>
      <c r="B130" s="1" t="str">
        <f>IF(TRUE,"4510.22","LI(128,1)")</f>
        <v>4510.22</v>
      </c>
    </row>
    <row r="131" spans="1:2" x14ac:dyDescent="0.25">
      <c r="A131" t="str">
        <f>IF(TRUE,"Grant-Gov, Cam Co Human Serv","LI(129,0)")</f>
        <v>Grant-Gov, Cam Co Human Serv</v>
      </c>
      <c r="B131" s="1" t="str">
        <f>IF(TRUE,"4510.13","LI(129,1)")</f>
        <v>4510.13</v>
      </c>
    </row>
    <row r="132" spans="1:2" x14ac:dyDescent="0.25">
      <c r="A132" t="str">
        <f>IF(TRUE,"Grant-Gov, SFPP Admin","LI(130,0)")</f>
        <v>Grant-Gov, SFPP Admin</v>
      </c>
      <c r="B132" s="1" t="str">
        <f>IF(TRUE,"4510.14","LI(130,1)")</f>
        <v>4510.14</v>
      </c>
    </row>
    <row r="133" spans="1:2" x14ac:dyDescent="0.25">
      <c r="A133" t="str">
        <f>IF(TRUE,"Grant-Gov, SNAP-ED","LI(131,0)")</f>
        <v>Grant-Gov, SNAP-ED</v>
      </c>
      <c r="B133" s="1" t="str">
        <f>IF(TRUE,"4510.24","LI(131,1)")</f>
        <v>4510.24</v>
      </c>
    </row>
    <row r="134" spans="1:2" x14ac:dyDescent="0.25">
      <c r="A134" t="str">
        <f>IF(TRUE,"Grant-Gov,Gloucester Cty.-CDBG","LI(132,0)")</f>
        <v>Grant-Gov,Gloucester Cty.-CDBG</v>
      </c>
      <c r="B134" s="1" t="str">
        <f>IF(TRUE,"4510.16","LI(132,1)")</f>
        <v>4510.16</v>
      </c>
    </row>
    <row r="135" spans="1:2" x14ac:dyDescent="0.25">
      <c r="A135" t="str">
        <f>IF(TRUE,"Grant-Non Profit, UW GPSNJ","LI(133,0)")</f>
        <v>Grant-Non Profit, UW GPSNJ</v>
      </c>
      <c r="B135" s="1" t="str">
        <f>IF(TRUE,"4250.10","LI(133,1)")</f>
        <v>4250.10</v>
      </c>
    </row>
    <row r="136" spans="1:2" x14ac:dyDescent="0.25">
      <c r="A136" t="str">
        <f>IF(TRUE,"Grant-Non Profit, UW Glouc Co","LI(134,0)")</f>
        <v>Grant-Non Profit, UW Glouc Co</v>
      </c>
      <c r="B136" s="1" t="str">
        <f>IF(TRUE,"4250.20","LI(134,1)")</f>
        <v>4250.20</v>
      </c>
    </row>
    <row r="137" spans="1:2" x14ac:dyDescent="0.25">
      <c r="A137" t="str">
        <f>IF(TRUE,"Grant-Non Profit-FA-Bezos","LI(135,0)")</f>
        <v>Grant-Non Profit-FA-Bezos</v>
      </c>
      <c r="B137" s="1" t="str">
        <f>IF(TRUE,"4250.50","LI(135,1)")</f>
        <v>4250.50</v>
      </c>
    </row>
    <row r="138" spans="1:2" x14ac:dyDescent="0.25">
      <c r="A138" t="str">
        <f>IF(TRUE,"Grant-Non Profit-Other","LI(136,0)")</f>
        <v>Grant-Non Profit-Other</v>
      </c>
      <c r="B138" s="1" t="str">
        <f>IF(TRUE,"4250.99","LI(136,1)")</f>
        <v>4250.99</v>
      </c>
    </row>
    <row r="139" spans="1:2" x14ac:dyDescent="0.25">
      <c r="A139" t="str">
        <f>IF(TRUE,"Grants-Gov, OFBI","LI(137,0)")</f>
        <v>Grants-Gov, OFBI</v>
      </c>
      <c r="B139" s="1" t="str">
        <f>IF(TRUE,"4510.99","LI(137,1)")</f>
        <v>4510.99</v>
      </c>
    </row>
    <row r="140" spans="1:2" x14ac:dyDescent="0.25">
      <c r="A140" t="str">
        <f>IF(TRUE,"Hope Mobile","LI(138,0)")</f>
        <v>Hope Mobile</v>
      </c>
      <c r="B140" s="1" t="str">
        <f>IF(TRUE,"9500.14","LI(138,1)")</f>
        <v>9500.14</v>
      </c>
    </row>
    <row r="141" spans="1:2" x14ac:dyDescent="0.25">
      <c r="A141" t="str">
        <f>IF(TRUE,"Hunger Games","LI(139,0)")</f>
        <v>Hunger Games</v>
      </c>
      <c r="B141" s="1" t="str">
        <f>IF(TRUE,"4050.27","LI(139,1)")</f>
        <v>4050.27</v>
      </c>
    </row>
    <row r="142" spans="1:2" x14ac:dyDescent="0.25">
      <c r="A142" t="str">
        <f>IF(TRUE,"In-Kind Support","LI(140,0)")</f>
        <v>In-Kind Support</v>
      </c>
      <c r="B142" s="1" t="str">
        <f>IF(TRUE,"4050.92","LI(140,1)")</f>
        <v>4050.92</v>
      </c>
    </row>
    <row r="143" spans="1:2" x14ac:dyDescent="0.25">
      <c r="A143" t="str">
        <f>IF(TRUE,"Incentives","LI(141,0)")</f>
        <v>Incentives</v>
      </c>
      <c r="B143" s="1" t="str">
        <f>IF(TRUE,"7710.12","LI(141,1)")</f>
        <v>7710.12</v>
      </c>
    </row>
    <row r="144" spans="1:2" x14ac:dyDescent="0.25">
      <c r="A144" t="str">
        <f>IF(TRUE,"Insurance-Liability","LI(142,0)")</f>
        <v>Insurance-Liability</v>
      </c>
      <c r="B144" s="1" t="str">
        <f>IF(TRUE,"8710.10","LI(142,1)")</f>
        <v>8710.10</v>
      </c>
    </row>
    <row r="145" spans="1:2" x14ac:dyDescent="0.25">
      <c r="A145" t="str">
        <f>IF(TRUE,"Insurance-Property (Com Pkg)","LI(143,0)")</f>
        <v>Insurance-Property (Com Pkg)</v>
      </c>
      <c r="B145" s="1" t="str">
        <f>IF(TRUE,"8710.50","LI(143,1)")</f>
        <v>8710.50</v>
      </c>
    </row>
    <row r="146" spans="1:2" x14ac:dyDescent="0.25">
      <c r="A146" t="str">
        <f>IF(TRUE,"Interest-Mortgage Commerce","LI(144,0)")</f>
        <v>Interest-Mortgage Commerce</v>
      </c>
      <c r="B146" s="1" t="str">
        <f>IF(TRUE,"8610.10","LI(144,1)")</f>
        <v>8610.10</v>
      </c>
    </row>
    <row r="147" spans="1:2" x14ac:dyDescent="0.25">
      <c r="A147" t="str">
        <f>IF(TRUE,"Interest-Short-Term Financing","LI(145,0)")</f>
        <v>Interest-Short-Term Financing</v>
      </c>
      <c r="B147" s="1" t="str">
        <f>IF(TRUE,"8610.11","LI(145,1)")</f>
        <v>8610.11</v>
      </c>
    </row>
    <row r="148" spans="1:2" x14ac:dyDescent="0.25">
      <c r="A148" t="str">
        <f>IF(TRUE,"Invst Inc-Interest","LI(146,0)")</f>
        <v>Invst Inc-Interest</v>
      </c>
      <c r="B148" s="1" t="str">
        <f>IF(TRUE,"5410.10","LI(146,1)")</f>
        <v>5410.10</v>
      </c>
    </row>
    <row r="149" spans="1:2" x14ac:dyDescent="0.25">
      <c r="A149" t="str">
        <f>IF(TRUE,"Invst Inc-Unrealized Gain/Loss","LI(147,0)")</f>
        <v>Invst Inc-Unrealized Gain/Loss</v>
      </c>
      <c r="B149" s="1" t="str">
        <f>IF(TRUE,"5410.90","LI(147,1)")</f>
        <v>5410.90</v>
      </c>
    </row>
    <row r="150" spans="1:2" x14ac:dyDescent="0.25">
      <c r="A150" t="str">
        <f>IF(TRUE,"Kids Cafe - Food Expense","LI(148,0)")</f>
        <v>Kids Cafe - Food Expense</v>
      </c>
      <c r="B150" s="1" t="str">
        <f>IF(TRUE,"9500.10","LI(148,1)")</f>
        <v>9500.10</v>
      </c>
    </row>
    <row r="151" spans="1:2" x14ac:dyDescent="0.25">
      <c r="A151" t="str">
        <f>IF(TRUE,"Kids Pack- Expense","LI(149,0)")</f>
        <v>Kids Pack- Expense</v>
      </c>
      <c r="B151" s="1" t="str">
        <f>IF(TRUE,"9500.12","LI(149,1)")</f>
        <v>9500.12</v>
      </c>
    </row>
    <row r="152" spans="1:2" x14ac:dyDescent="0.25">
      <c r="A152" t="str">
        <f>IF(TRUE,"Lapsed Donor Letters","LI(150,0)")</f>
        <v>Lapsed Donor Letters</v>
      </c>
      <c r="B152" s="1" t="str">
        <f>IF(TRUE,"4020.94","LI(150,1)")</f>
        <v>4020.94</v>
      </c>
    </row>
    <row r="153" spans="1:2" x14ac:dyDescent="0.25">
      <c r="A153" t="str">
        <f>IF(TRUE,"Late Fees","LI(151,0)")</f>
        <v>Late Fees</v>
      </c>
      <c r="B153" s="1" t="str">
        <f>IF(TRUE,"9300.40","LI(151,1)")</f>
        <v>9300.40</v>
      </c>
    </row>
    <row r="154" spans="1:2" x14ac:dyDescent="0.25">
      <c r="A154" t="str">
        <f>IF(TRUE,"Loss (Gain) Asset Retirmt-GA","LI(152,0)")</f>
        <v>Loss (Gain) Asset Retirmt-GA</v>
      </c>
      <c r="B154" s="1" t="str">
        <f>IF(TRUE,"9300.90","LI(152,1)")</f>
        <v>9300.90</v>
      </c>
    </row>
    <row r="155" spans="1:2" x14ac:dyDescent="0.25">
      <c r="A155" t="str">
        <f>IF(TRUE,"Marketing &amp; Advertising","LI(153,0)")</f>
        <v>Marketing &amp; Advertising</v>
      </c>
      <c r="B155" s="1" t="str">
        <f>IF(TRUE,"9240.10","LI(153,1)")</f>
        <v>9240.10</v>
      </c>
    </row>
    <row r="156" spans="1:2" x14ac:dyDescent="0.25">
      <c r="A156" t="str">
        <f>IF(TRUE,"Meals","LI(154,0)")</f>
        <v>Meals</v>
      </c>
      <c r="B156" s="1" t="str">
        <f>IF(TRUE,"9500.15","LI(154,1)")</f>
        <v>9500.15</v>
      </c>
    </row>
    <row r="157" spans="1:2" x14ac:dyDescent="0.25">
      <c r="A157" t="str">
        <f>IF(TRUE,"Membership Dues-Other","LI(155,0)")</f>
        <v>Membership Dues-Other</v>
      </c>
      <c r="B157" s="1" t="str">
        <f>IF(TRUE,"8810.12","LI(155,1)")</f>
        <v>8810.12</v>
      </c>
    </row>
    <row r="158" spans="1:2" x14ac:dyDescent="0.25">
      <c r="A158" t="str">
        <f>IF(TRUE,"Membship Dues-Amer Sec Harv","LI(156,0)")</f>
        <v>Membship Dues-Amer Sec Harv</v>
      </c>
      <c r="B158" s="1" t="str">
        <f>IF(TRUE,"8810.10","LI(156,1)")</f>
        <v>8810.10</v>
      </c>
    </row>
    <row r="159" spans="1:2" x14ac:dyDescent="0.25">
      <c r="A159" t="str">
        <f>IF(TRUE,"Newsletter","LI(157,0)")</f>
        <v>Newsletter</v>
      </c>
      <c r="B159" s="1" t="str">
        <f>IF(TRUE,"4020.92","LI(157,1)")</f>
        <v>4020.92</v>
      </c>
    </row>
    <row r="160" spans="1:2" x14ac:dyDescent="0.25">
      <c r="A160" t="str">
        <f>IF(TRUE,"Office Equip-Purchases","LI(158,0)")</f>
        <v>Office Equip-Purchases</v>
      </c>
      <c r="B160" s="1" t="str">
        <f>IF(TRUE,"8110.12","LI(158,1)")</f>
        <v>8110.12</v>
      </c>
    </row>
    <row r="161" spans="1:2" x14ac:dyDescent="0.25">
      <c r="A161" t="str">
        <f>IF(TRUE,"Office Equip-Rental","LI(159,0)")</f>
        <v>Office Equip-Rental</v>
      </c>
      <c r="B161" s="1" t="str">
        <f>IF(TRUE,"8110.11","LI(159,1)")</f>
        <v>8110.11</v>
      </c>
    </row>
    <row r="162" spans="1:2" x14ac:dyDescent="0.25">
      <c r="A162" t="str">
        <f>IF(TRUE,"Office Equipment -Repairs &amp; Maint","LI(160,0)")</f>
        <v>Office Equipment -Repairs &amp; Maint</v>
      </c>
      <c r="B162" s="1" t="str">
        <f>IF(TRUE,"8110.10","LI(160,1)")</f>
        <v>8110.10</v>
      </c>
    </row>
    <row r="163" spans="1:2" x14ac:dyDescent="0.25">
      <c r="A163" t="str">
        <f>IF(TRUE,"Office Supplies","LI(161,0)")</f>
        <v>Office Supplies</v>
      </c>
      <c r="B163" s="1" t="str">
        <f>IF(TRUE,"7710.10","LI(161,1)")</f>
        <v>7710.10</v>
      </c>
    </row>
    <row r="164" spans="1:2" x14ac:dyDescent="0.25">
      <c r="A164" t="str">
        <f>IF(TRUE,"Operations Starbucks","LI(162,0)")</f>
        <v>Operations Starbucks</v>
      </c>
      <c r="B164" s="1" t="str">
        <f>IF(TRUE,"9500.19","LI(162,1)")</f>
        <v>9500.19</v>
      </c>
    </row>
    <row r="165" spans="1:2" x14ac:dyDescent="0.25">
      <c r="A165" t="str">
        <f>IF(TRUE,"Other Revenue","LI(163,0)")</f>
        <v>Other Revenue</v>
      </c>
      <c r="B165" s="1" t="str">
        <f>IF(TRUE,"6810.10","LI(163,1)")</f>
        <v>6810.10</v>
      </c>
    </row>
    <row r="166" spans="1:2" x14ac:dyDescent="0.25">
      <c r="A166" t="str">
        <f>IF(TRUE,"Other-Annual Meeting","LI(164,0)")</f>
        <v>Other-Annual Meeting</v>
      </c>
      <c r="B166" s="1" t="str">
        <f>IF(TRUE,"9300.30","LI(164,1)")</f>
        <v>9300.30</v>
      </c>
    </row>
    <row r="167" spans="1:2" x14ac:dyDescent="0.25">
      <c r="A167" t="str">
        <f>IF(TRUE,"Other-Bank Card Charges","LI(165,0)")</f>
        <v>Other-Bank Card Charges</v>
      </c>
      <c r="B167" s="1" t="str">
        <f>IF(TRUE,"9300.10","LI(165,1)")</f>
        <v>9300.10</v>
      </c>
    </row>
    <row r="168" spans="1:2" x14ac:dyDescent="0.25">
      <c r="A168" t="str">
        <f>IF(TRUE,"Other-Licenses &amp; Permits","LI(166,0)")</f>
        <v>Other-Licenses &amp; Permits</v>
      </c>
      <c r="B168" s="1" t="str">
        <f>IF(TRUE,"9300.20","LI(166,1)")</f>
        <v>9300.20</v>
      </c>
    </row>
    <row r="169" spans="1:2" x14ac:dyDescent="0.25">
      <c r="A169" t="str">
        <f>IF(TRUE,"Other-Other","LI(167,0)")</f>
        <v>Other-Other</v>
      </c>
      <c r="B169" s="1" t="str">
        <f>IF(TRUE,"9300.50","LI(167,1)")</f>
        <v>9300.50</v>
      </c>
    </row>
    <row r="170" spans="1:2" x14ac:dyDescent="0.25">
      <c r="A170" t="str">
        <f>IF(TRUE,"Overtime Expense","LI(168,0)")</f>
        <v>Overtime Expense</v>
      </c>
      <c r="B170" s="1" t="str">
        <f>IF(TRUE,"7212.10","LI(168,1)")</f>
        <v>7212.10</v>
      </c>
    </row>
    <row r="171" spans="1:2" x14ac:dyDescent="0.25">
      <c r="A171" t="str">
        <f>IF(TRUE,"Payroll Taxes","LI(169,0)")</f>
        <v>Payroll Taxes</v>
      </c>
      <c r="B171" s="1" t="str">
        <f>IF(TRUE,"7410.10","LI(169,1)")</f>
        <v>7410.10</v>
      </c>
    </row>
    <row r="172" spans="1:2" x14ac:dyDescent="0.25">
      <c r="A172" t="str">
        <f>IF(TRUE,"Payroll Taxes-NJ Unemploymt","LI(170,0)")</f>
        <v>Payroll Taxes-NJ Unemploymt</v>
      </c>
      <c r="B172" s="1" t="str">
        <f>IF(TRUE,"7410.18","LI(170,1)")</f>
        <v>7410.18</v>
      </c>
    </row>
    <row r="173" spans="1:2" x14ac:dyDescent="0.25">
      <c r="A173" t="str">
        <f>IF(TRUE,"Payroll Taxes-Workers Comp","LI(171,0)")</f>
        <v>Payroll Taxes-Workers Comp</v>
      </c>
      <c r="B173" s="1" t="str">
        <f>IF(TRUE,"7410.19","LI(171,1)")</f>
        <v>7410.19</v>
      </c>
    </row>
    <row r="174" spans="1:2" x14ac:dyDescent="0.25">
      <c r="A174" t="str">
        <f>IF(TRUE,"Postage &amp; Shipping","LI(172,0)")</f>
        <v>Postage &amp; Shipping</v>
      </c>
      <c r="B174" s="1" t="str">
        <f>IF(TRUE,"7910.10","LI(172,1)")</f>
        <v>7910.10</v>
      </c>
    </row>
    <row r="175" spans="1:2" x14ac:dyDescent="0.25">
      <c r="A175" t="str">
        <f>IF(TRUE,"Printing &amp; Duplicating","LI(173,0)")</f>
        <v>Printing &amp; Duplicating</v>
      </c>
      <c r="B175" s="1" t="str">
        <f>IF(TRUE,"8210.10","LI(173,1)")</f>
        <v>8210.10</v>
      </c>
    </row>
    <row r="176" spans="1:2" x14ac:dyDescent="0.25">
      <c r="A176" t="str">
        <f>IF(TRUE,"Printing-Calendar","LI(174,0)")</f>
        <v>Printing-Calendar</v>
      </c>
      <c r="B176" s="1" t="str">
        <f>IF(TRUE,"8210.11","LI(174,1)")</f>
        <v>8210.11</v>
      </c>
    </row>
    <row r="177" spans="1:2" x14ac:dyDescent="0.25">
      <c r="A177" t="str">
        <f>IF(TRUE,"Professional Fees-Audit","LI(175,0)")</f>
        <v>Professional Fees-Audit</v>
      </c>
      <c r="B177" s="1" t="str">
        <f>IF(TRUE,"7510.10","LI(175,1)")</f>
        <v>7510.10</v>
      </c>
    </row>
    <row r="178" spans="1:2" x14ac:dyDescent="0.25">
      <c r="A178" t="str">
        <f>IF(TRUE,"Professional Fees-Legal","LI(176,0)")</f>
        <v>Professional Fees-Legal</v>
      </c>
      <c r="B178" s="1" t="str">
        <f>IF(TRUE,"7510.20","LI(176,1)")</f>
        <v>7510.20</v>
      </c>
    </row>
    <row r="179" spans="1:2" x14ac:dyDescent="0.25">
      <c r="A179" t="str">
        <f>IF(TRUE,"Professional Fees-Other","LI(177,0)")</f>
        <v>Professional Fees-Other</v>
      </c>
      <c r="B179" s="1" t="str">
        <f>IF(TRUE,"7510.40","LI(177,1)")</f>
        <v>7510.40</v>
      </c>
    </row>
    <row r="180" spans="1:2" x14ac:dyDescent="0.25">
      <c r="A180" t="str">
        <f>IF(TRUE,"Program Expense","LI(178,0)")</f>
        <v>Program Expense</v>
      </c>
      <c r="B180" s="1" t="str">
        <f>IF(TRUE,"9500.13","LI(178,1)")</f>
        <v>9500.13</v>
      </c>
    </row>
    <row r="181" spans="1:2" x14ac:dyDescent="0.25">
      <c r="A181" t="str">
        <f>IF(TRUE,"Salaries &amp; Wages","LI(179,0)")</f>
        <v>Salaries &amp; Wages</v>
      </c>
      <c r="B181" s="1" t="str">
        <f>IF(TRUE,"7210.10","LI(179,1)")</f>
        <v>7210.10</v>
      </c>
    </row>
    <row r="182" spans="1:2" x14ac:dyDescent="0.25">
      <c r="A182" t="str">
        <f>IF(TRUE,"Sales","LI(180,0)")</f>
        <v>Sales</v>
      </c>
      <c r="B182" s="1" t="str">
        <f>IF(TRUE,"4000.00","LI(180,1)")</f>
        <v>4000.00</v>
      </c>
    </row>
    <row r="183" spans="1:2" x14ac:dyDescent="0.25">
      <c r="A183" t="str">
        <f>IF(TRUE,"Sales - Just Peachy","LI(181,0)")</f>
        <v>Sales - Just Peachy</v>
      </c>
      <c r="B183" s="1" t="str">
        <f>IF(TRUE,"5151.10","LI(181,1)")</f>
        <v>5151.10</v>
      </c>
    </row>
    <row r="184" spans="1:2" x14ac:dyDescent="0.25">
      <c r="A184" t="str">
        <f>IF(TRUE,"Sales-Agency Sales","LI(182,0)")</f>
        <v>Sales-Agency Sales</v>
      </c>
      <c r="B184" s="1" t="str">
        <f>IF(TRUE,"5150.10","LI(182,1)")</f>
        <v>5150.10</v>
      </c>
    </row>
    <row r="185" spans="1:2" x14ac:dyDescent="0.25">
      <c r="A185" t="str">
        <f>IF(TRUE,"School Pantry","LI(183,0)")</f>
        <v>School Pantry</v>
      </c>
      <c r="B185" s="1" t="str">
        <f>IF(TRUE,"9500.16","LI(183,1)")</f>
        <v>9500.16</v>
      </c>
    </row>
    <row r="186" spans="1:2" x14ac:dyDescent="0.25">
      <c r="A186" t="str">
        <f>IF(TRUE,"Shared Maintenance","LI(184,0)")</f>
        <v>Shared Maintenance</v>
      </c>
      <c r="B186" s="1" t="str">
        <f>IF(TRUE,"5210.10","LI(184,1)")</f>
        <v>5210.10</v>
      </c>
    </row>
    <row r="187" spans="1:2" x14ac:dyDescent="0.25">
      <c r="A187" t="str">
        <f>IF(TRUE,"Shipping and Handling","LI(185,0)")</f>
        <v>Shipping and Handling</v>
      </c>
      <c r="B187" s="1" t="str">
        <f>IF(TRUE,"4050.00","LI(185,1)")</f>
        <v>4050.00</v>
      </c>
    </row>
    <row r="188" spans="1:2" x14ac:dyDescent="0.25">
      <c r="A188" t="str">
        <f>IF(TRUE,"Software and Support","LI(186,0)")</f>
        <v>Software and Support</v>
      </c>
      <c r="B188" s="1" t="str">
        <f>IF(TRUE,"7715.12","LI(186,1)")</f>
        <v>7715.12</v>
      </c>
    </row>
    <row r="189" spans="1:2" x14ac:dyDescent="0.25">
      <c r="A189" t="str">
        <f>IF(TRUE,"Sp Event-Stamp Out Hunger","LI(187,0)")</f>
        <v>Sp Event-Stamp Out Hunger</v>
      </c>
      <c r="B189" s="1" t="str">
        <f>IF(TRUE,"4050.82","LI(187,1)")</f>
        <v>4050.82</v>
      </c>
    </row>
    <row r="190" spans="1:2" x14ac:dyDescent="0.25">
      <c r="A190" t="str">
        <f>IF(TRUE,"Sp. Events-Dine Out for Hunger","LI(188,0)")</f>
        <v>Sp. Events-Dine Out for Hunger</v>
      </c>
      <c r="B190" s="1" t="str">
        <f>IF(TRUE,"4050.77","LI(188,1)")</f>
        <v>4050.77</v>
      </c>
    </row>
    <row r="191" spans="1:2" x14ac:dyDescent="0.25">
      <c r="A191" t="str">
        <f>IF(TRUE,"Spec Event -Lockheed Martin","LI(189,0)")</f>
        <v>Spec Event -Lockheed Martin</v>
      </c>
      <c r="B191" s="1" t="str">
        <f>IF(TRUE,"4050.88","LI(189,1)")</f>
        <v>4050.88</v>
      </c>
    </row>
    <row r="192" spans="1:2" x14ac:dyDescent="0.25">
      <c r="A192" t="str">
        <f>IF(TRUE,"Spec Event- COH FBSJ","LI(190,0)")</f>
        <v>Spec Event- COH FBSJ</v>
      </c>
      <c r="B192" s="1" t="str">
        <f>IF(TRUE,"4050.20","LI(190,1)")</f>
        <v>4050.20</v>
      </c>
    </row>
    <row r="193" spans="1:2" x14ac:dyDescent="0.25">
      <c r="A193" t="str">
        <f>IF(TRUE,"Spec Event-COH Other","LI(191,0)")</f>
        <v>Spec Event-COH Other</v>
      </c>
      <c r="B193" s="1" t="str">
        <f>IF(TRUE,"4050.19","LI(191,1)")</f>
        <v>4050.19</v>
      </c>
    </row>
    <row r="194" spans="1:2" x14ac:dyDescent="0.25">
      <c r="A194" t="str">
        <f>IF(TRUE,"Spec Event-COH, FA","LI(192,0)")</f>
        <v>Spec Event-COH, FA</v>
      </c>
      <c r="B194" s="1" t="str">
        <f>IF(TRUE,"4050.14","LI(192,1)")</f>
        <v>4050.14</v>
      </c>
    </row>
    <row r="195" spans="1:2" x14ac:dyDescent="0.25">
      <c r="A195" t="str">
        <f>IF(TRUE,"Spec Event-COH, Shop Rite","LI(193,0)")</f>
        <v>Spec Event-COH, Shop Rite</v>
      </c>
      <c r="B195" s="1" t="str">
        <f>IF(TRUE,"4050.11","LI(193,1)")</f>
        <v>4050.11</v>
      </c>
    </row>
    <row r="196" spans="1:2" x14ac:dyDescent="0.25">
      <c r="A196" t="str">
        <f>IF(TRUE,"Spec Event-COH, Wawa","LI(194,0)")</f>
        <v>Spec Event-COH, Wawa</v>
      </c>
      <c r="B196" s="1" t="str">
        <f>IF(TRUE,"4050.12","LI(194,1)")</f>
        <v>4050.12</v>
      </c>
    </row>
    <row r="197" spans="1:2" x14ac:dyDescent="0.25">
      <c r="A197" t="str">
        <f>IF(TRUE,"Spec Event-COH, Wegmans","LI(195,0)")</f>
        <v>Spec Event-COH, Wegmans</v>
      </c>
      <c r="B197" s="1" t="str">
        <f>IF(TRUE,"4050.13","LI(195,1)")</f>
        <v>4050.13</v>
      </c>
    </row>
    <row r="198" spans="1:2" x14ac:dyDescent="0.25">
      <c r="A198" t="str">
        <f>IF(TRUE,"Spec Event-Other-FD","LI(196,0)")</f>
        <v>Spec Event-Other-FD</v>
      </c>
      <c r="B198" s="1" t="str">
        <f>IF(TRUE,"8450.80","LI(196,1)")</f>
        <v>8450.80</v>
      </c>
    </row>
    <row r="199" spans="1:2" x14ac:dyDescent="0.25">
      <c r="A199" t="str">
        <f>IF(TRUE,"Spec Event-Summer Sponsors","LI(197,0)")</f>
        <v>Spec Event-Summer Sponsors</v>
      </c>
      <c r="B199" s="1" t="str">
        <f>IF(TRUE,"4050.85","LI(197,1)")</f>
        <v>4050.85</v>
      </c>
    </row>
    <row r="200" spans="1:2" x14ac:dyDescent="0.25">
      <c r="A200" t="str">
        <f>IF(TRUE,"Spec Event-Tennis","LI(198,0)")</f>
        <v>Spec Event-Tennis</v>
      </c>
      <c r="B200" s="1" t="str">
        <f>IF(TRUE,"4050.90","LI(198,1)")</f>
        <v>4050.90</v>
      </c>
    </row>
    <row r="201" spans="1:2" x14ac:dyDescent="0.25">
      <c r="A201" t="str">
        <f>IF(TRUE,"Spec Event-Virtual Food Drive","LI(199,0)")</f>
        <v>Spec Event-Virtual Food Drive</v>
      </c>
      <c r="B201" s="1" t="str">
        <f>IF(TRUE,"4050.83","LI(199,1)")</f>
        <v>4050.83</v>
      </c>
    </row>
    <row r="202" spans="1:2" x14ac:dyDescent="0.25">
      <c r="A202" t="str">
        <f>IF(TRUE,"Special Event - FBSJ Gala","LI(200,0)")</f>
        <v>Special Event - FBSJ Gala</v>
      </c>
      <c r="B202" s="1" t="str">
        <f>IF(TRUE,"8450.71","LI(200,1)")</f>
        <v>8450.71</v>
      </c>
    </row>
    <row r="203" spans="1:2" x14ac:dyDescent="0.25">
      <c r="A203" t="str">
        <f>IF(TRUE,"Special Event -FBSJ Gala- 2014","LI(201,0)")</f>
        <v>Special Event -FBSJ Gala- 2014</v>
      </c>
      <c r="B203" s="1" t="str">
        <f>IF(TRUE,"8450.70","LI(201,1)")</f>
        <v>8450.70</v>
      </c>
    </row>
    <row r="204" spans="1:2" x14ac:dyDescent="0.25">
      <c r="A204" t="str">
        <f>IF(TRUE,"Special Event Shop Rite Golf","LI(202,0)")</f>
        <v>Special Event Shop Rite Golf</v>
      </c>
      <c r="B204" s="1" t="str">
        <f>IF(TRUE,"4050.50","LI(202,1)")</f>
        <v>4050.50</v>
      </c>
    </row>
    <row r="205" spans="1:2" x14ac:dyDescent="0.25">
      <c r="A205" t="str">
        <f>IF(TRUE,"Special Event-Stamp Out Hunger","LI(203,0)")</f>
        <v>Special Event-Stamp Out Hunger</v>
      </c>
      <c r="B205" s="1" t="str">
        <f>IF(TRUE,"8450.94","LI(203,1)")</f>
        <v>8450.94</v>
      </c>
    </row>
    <row r="206" spans="1:2" x14ac:dyDescent="0.25">
      <c r="A206" t="str">
        <f>IF(TRUE,"Special Events -COH Fees","LI(204,0)")</f>
        <v>Special Events -COH Fees</v>
      </c>
      <c r="B206" s="1" t="str">
        <f>IF(TRUE,"8450.11","LI(204,1)")</f>
        <v>8450.11</v>
      </c>
    </row>
    <row r="207" spans="1:2" x14ac:dyDescent="0.25">
      <c r="A207" t="str">
        <f>IF(TRUE,"Special Events- Canstruction","LI(205,0)")</f>
        <v>Special Events- Canstruction</v>
      </c>
      <c r="B207" s="1" t="str">
        <f>IF(TRUE,"4050.76","LI(205,1)")</f>
        <v>4050.76</v>
      </c>
    </row>
    <row r="208" spans="1:2" x14ac:dyDescent="0.25">
      <c r="A208" t="str">
        <f>IF(TRUE,"Special Events-FBSJ Golf&amp;Tennis","LI(206,0)")</f>
        <v>Special Events-FBSJ Golf&amp;Tennis</v>
      </c>
      <c r="B208" s="1" t="str">
        <f>IF(TRUE,"8450.41","LI(206,1)")</f>
        <v>8450.41</v>
      </c>
    </row>
    <row r="209" spans="1:2" x14ac:dyDescent="0.25">
      <c r="A209" t="str">
        <f>IF(TRUE,"Special Events-Hunger Games","LI(207,0)")</f>
        <v>Special Events-Hunger Games</v>
      </c>
      <c r="B209" s="1" t="str">
        <f>IF(TRUE,"8450.98","LI(207,1)")</f>
        <v>8450.98</v>
      </c>
    </row>
    <row r="210" spans="1:2" x14ac:dyDescent="0.25">
      <c r="A210" t="str">
        <f>IF(TRUE,"Spon &amp; Spec Event-Other","LI(208,0)")</f>
        <v>Spon &amp; Spec Event-Other</v>
      </c>
      <c r="B210" s="1" t="str">
        <f>IF(TRUE,"4050.80","LI(208,1)")</f>
        <v>4050.80</v>
      </c>
    </row>
    <row r="211" spans="1:2" x14ac:dyDescent="0.25">
      <c r="A211" t="str">
        <f>IF(TRUE,"Staff Development","LI(209,0)")</f>
        <v>Staff Development</v>
      </c>
      <c r="B211" s="1" t="str">
        <f>IF(TRUE,"8820.10","LI(209,1)")</f>
        <v>8820.10</v>
      </c>
    </row>
    <row r="212" spans="1:2" x14ac:dyDescent="0.25">
      <c r="A212" t="str">
        <f>IF(TRUE,"Staff Expense","LI(210,0)")</f>
        <v>Staff Expense</v>
      </c>
      <c r="B212" s="1" t="str">
        <f>IF(TRUE,"8825.10","LI(210,1)")</f>
        <v>8825.10</v>
      </c>
    </row>
    <row r="213" spans="1:2" x14ac:dyDescent="0.25">
      <c r="A213" t="str">
        <f>IF(TRUE,"Svc Fees-Payroll Proc","LI(211,0)")</f>
        <v>Svc Fees-Payroll Proc</v>
      </c>
      <c r="B213" s="1" t="str">
        <f>IF(TRUE,"7525.10","LI(211,1)")</f>
        <v>7525.10</v>
      </c>
    </row>
    <row r="214" spans="1:2" x14ac:dyDescent="0.25">
      <c r="A214" t="str">
        <f>IF(TRUE,"Telephone","LI(212,0)")</f>
        <v>Telephone</v>
      </c>
      <c r="B214" s="1" t="str">
        <f>IF(TRUE,"7810.10","LI(212,1)")</f>
        <v>7810.10</v>
      </c>
    </row>
    <row r="215" spans="1:2" x14ac:dyDescent="0.25">
      <c r="A215" t="str">
        <f>IF(TRUE,"Temps","LI(213,0)")</f>
        <v>Temps</v>
      </c>
      <c r="B215" s="1" t="str">
        <f>IF(TRUE,"7550.11","LI(213,1)")</f>
        <v>7550.11</v>
      </c>
    </row>
    <row r="216" spans="1:2" x14ac:dyDescent="0.25">
      <c r="A216" t="str">
        <f>IF(TRUE,"Thank You Letters","LI(214,0)")</f>
        <v>Thank You Letters</v>
      </c>
      <c r="B216" s="1" t="str">
        <f>IF(TRUE,"4020.93","LI(214,1)")</f>
        <v>4020.93</v>
      </c>
    </row>
    <row r="217" spans="1:2" x14ac:dyDescent="0.25">
      <c r="A217" t="str">
        <f>IF(TRUE,"Travel Related","LI(215,0)")</f>
        <v>Travel Related</v>
      </c>
      <c r="B217" s="1" t="str">
        <f>IF(TRUE,"8310.10","LI(215,1)")</f>
        <v>8310.10</v>
      </c>
    </row>
    <row r="218" spans="1:2" x14ac:dyDescent="0.25">
      <c r="A218" t="str">
        <f>IF(TRUE,"Twilight Harvest","LI(216,0)")</f>
        <v>Twilight Harvest</v>
      </c>
      <c r="B218" s="1" t="str">
        <f>IF(TRUE,"9500.17","LI(216,1)")</f>
        <v>9500.17</v>
      </c>
    </row>
    <row r="219" spans="1:2" x14ac:dyDescent="0.25">
      <c r="A219" t="str">
        <f>IF(TRUE,"United Way Dir Design-GPSNJ","LI(217,0)")</f>
        <v>United Way Dir Design-GPSNJ</v>
      </c>
      <c r="B219" s="1" t="str">
        <f>IF(TRUE,"4600.15","LI(217,1)")</f>
        <v>4600.15</v>
      </c>
    </row>
    <row r="220" spans="1:2" x14ac:dyDescent="0.25">
      <c r="A220" t="str">
        <f>IF(TRUE,"United Way Dir Design-Other","LI(218,0)")</f>
        <v>United Way Dir Design-Other</v>
      </c>
      <c r="B220" s="1" t="str">
        <f>IF(TRUE,"4600.20","LI(218,1)")</f>
        <v>4600.20</v>
      </c>
    </row>
    <row r="221" spans="1:2" x14ac:dyDescent="0.25">
      <c r="A221" t="str">
        <f>IF(TRUE,"Unsolicited-Other","LI(219,0)")</f>
        <v>Unsolicited-Other</v>
      </c>
      <c r="B221" s="1" t="str">
        <f>IF(TRUE,"4010.20","LI(219,1)")</f>
        <v>4010.20</v>
      </c>
    </row>
    <row r="222" spans="1:2" x14ac:dyDescent="0.25">
      <c r="A222" t="str">
        <f>IF(TRUE,"Vehicle Loan Interest","LI(220,0)")</f>
        <v>Vehicle Loan Interest</v>
      </c>
      <c r="B222" s="1" t="str">
        <f>IF(TRUE,"8610.20","LI(220,1)")</f>
        <v>8610.20</v>
      </c>
    </row>
    <row r="223" spans="1:2" x14ac:dyDescent="0.25">
      <c r="A223" t="str">
        <f>IF(TRUE,"Vehicles-Fuel","LI(221,0)")</f>
        <v>Vehicles-Fuel</v>
      </c>
      <c r="B223" s="1" t="str">
        <f>IF(TRUE,"7918.90","LI(221,1)")</f>
        <v>7918.90</v>
      </c>
    </row>
    <row r="224" spans="1:2" x14ac:dyDescent="0.25">
      <c r="A224" t="str">
        <f>IF(TRUE,"Vehicles-Insurance","LI(222,0)")</f>
        <v>Vehicles-Insurance</v>
      </c>
      <c r="B224" s="1" t="str">
        <f>IF(TRUE,"7918.93","LI(222,1)")</f>
        <v>7918.93</v>
      </c>
    </row>
    <row r="225" spans="1:2" x14ac:dyDescent="0.25">
      <c r="A225" t="str">
        <f>IF(TRUE,"Vehicles-Rentals","LI(223,0)")</f>
        <v>Vehicles-Rentals</v>
      </c>
      <c r="B225" s="1" t="str">
        <f>IF(TRUE,"7918.92","LI(223,1)")</f>
        <v>7918.92</v>
      </c>
    </row>
    <row r="226" spans="1:2" x14ac:dyDescent="0.25">
      <c r="A226" t="str">
        <f>IF(TRUE,"Vehicles-Repairs &amp; Maint","LI(224,0)")</f>
        <v>Vehicles-Repairs &amp; Maint</v>
      </c>
      <c r="B226" s="1" t="str">
        <f>IF(TRUE,"7918.91","LI(224,1)")</f>
        <v>7918.91</v>
      </c>
    </row>
    <row r="227" spans="1:2" x14ac:dyDescent="0.25">
      <c r="A227" t="str">
        <f>IF(TRUE,"Vehicles-Small Vehicle Expense","LI(225,0)")</f>
        <v>Vehicles-Small Vehicle Expense</v>
      </c>
      <c r="B227" s="1" t="str">
        <f>IF(TRUE,"7918.94","LI(225,1)")</f>
        <v>7918.94</v>
      </c>
    </row>
    <row r="228" spans="1:2" x14ac:dyDescent="0.25">
      <c r="A228" t="str">
        <f>IF(TRUE,"WH Equipment-Purchases","LI(226,0)")</f>
        <v>WH Equipment-Purchases</v>
      </c>
      <c r="B228" s="1" t="str">
        <f>IF(TRUE,"8150.92","LI(226,1)")</f>
        <v>8150.92</v>
      </c>
    </row>
    <row r="229" spans="1:2" x14ac:dyDescent="0.25">
      <c r="A229" t="str">
        <f>IF(TRUE,"WH Equipment-Rental","LI(227,0)")</f>
        <v>WH Equipment-Rental</v>
      </c>
      <c r="B229" s="1" t="str">
        <f>IF(TRUE,"8150.91","LI(227,1)")</f>
        <v>8150.91</v>
      </c>
    </row>
    <row r="230" spans="1:2" x14ac:dyDescent="0.25">
      <c r="A230" t="str">
        <f>IF(TRUE,"WH Equipment-Repairs &amp; Maint","LI(228,0)")</f>
        <v>WH Equipment-Repairs &amp; Maint</v>
      </c>
      <c r="B230" s="1" t="str">
        <f>IF(TRUE,"8150.90","LI(228,1)")</f>
        <v>8150.90</v>
      </c>
    </row>
    <row r="231" spans="1:2" x14ac:dyDescent="0.25">
      <c r="A231" t="str">
        <f>IF(TRUE,"Warehouse Supplies","LI(229,0)")</f>
        <v>Warehouse Supplies</v>
      </c>
      <c r="B231" s="1" t="str">
        <f>IF(TRUE,"7720.90","LI(229,1)")</f>
        <v>7720.90</v>
      </c>
    </row>
    <row r="232" spans="1:2" x14ac:dyDescent="0.25">
      <c r="A232" t="str">
        <f>IF(TRUE,"Website Hosting","LI(230,0)")</f>
        <v>Website Hosting</v>
      </c>
      <c r="B232" s="1" t="str">
        <f>IF(TRUE,"7715.16","LI(230,1)")</f>
        <v>7715.16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Automation</vt:lpstr>
      <vt:lpstr>Budget Template</vt:lpstr>
      <vt:lpstr>Chart of Accounts</vt:lpstr>
      <vt:lpstr>ChartOfAccounts</vt:lpstr>
      <vt:lpstr>'Budget Template'!Print_Area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Simon Miles</dc:creator>
  <cp:lastModifiedBy>Simon Miles</cp:lastModifiedBy>
  <dcterms:created xsi:type="dcterms:W3CDTF">2020-11-09T14:09:05Z</dcterms:created>
  <dcterms:modified xsi:type="dcterms:W3CDTF">2023-08-22T12:00:07Z</dcterms:modified>
</cp:coreProperties>
</file>